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1F8C733E-DB2F-4DCC-AAF4-5D6B45768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as 2020" sheetId="1" r:id="rId1"/>
  </sheets>
  <definedNames>
    <definedName name="_xlnm.Print_Area" localSheetId="0">'Planas 2020'!$A$1:$K$122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1" l="1"/>
  <c r="I111" i="1" l="1"/>
  <c r="I107" i="1"/>
  <c r="I98" i="1"/>
  <c r="I91" i="1"/>
  <c r="I83" i="1"/>
  <c r="I84" i="1" s="1"/>
  <c r="I85" i="1" s="1"/>
  <c r="I73" i="1"/>
  <c r="I74" i="1" s="1"/>
  <c r="I75" i="1" s="1"/>
  <c r="I63" i="1"/>
  <c r="I64" i="1" s="1"/>
  <c r="I55" i="1"/>
  <c r="I43" i="1"/>
  <c r="I56" i="1" s="1"/>
  <c r="I57" i="1" s="1"/>
  <c r="I34" i="1"/>
  <c r="I35" i="1" s="1"/>
  <c r="I36" i="1" s="1"/>
  <c r="I26" i="1"/>
  <c r="I27" i="1" s="1"/>
  <c r="I99" i="1" l="1"/>
  <c r="I100" i="1" s="1"/>
  <c r="I101" i="1" s="1"/>
  <c r="I103" i="1"/>
</calcChain>
</file>

<file path=xl/sharedStrings.xml><?xml version="1.0" encoding="utf-8"?>
<sst xmlns="http://schemas.openxmlformats.org/spreadsheetml/2006/main" count="315" uniqueCount="168">
  <si>
    <t>(savivaldybės administracijos, seniūnijos, savivaldybės biudžetinės įstaigos pavadinimas)</t>
  </si>
  <si>
    <t>Programos tikslo kodas</t>
  </si>
  <si>
    <t>Uždavinio kodas</t>
  </si>
  <si>
    <t>Priemonės kodas</t>
  </si>
  <si>
    <t>Priemonės  pavadinimas</t>
  </si>
  <si>
    <t>Veiklos/ darbo/ veiksmo kodas</t>
  </si>
  <si>
    <t>Veiklos/ darbo/ veiksmo pavadinimas</t>
  </si>
  <si>
    <t>Atsakingi vykdytojai</t>
  </si>
  <si>
    <t>Finansavimo šaltinis</t>
  </si>
  <si>
    <t>Proceso/indėlio vertinimo kriterijai</t>
  </si>
  <si>
    <t>Pavadinimas</t>
  </si>
  <si>
    <t>Planas</t>
  </si>
  <si>
    <t>Reikšmė</t>
  </si>
  <si>
    <t>01</t>
  </si>
  <si>
    <t>Teikti ir administruoti soc. išmokas ir kompensacijas (būsto šildymo išlaidų,išlaidų šaltam  bei  nuotekoms ir išlaidų karštam vandeniui)</t>
  </si>
  <si>
    <t>1</t>
  </si>
  <si>
    <t>Socialinių pašalpų teikimas ir administravimas</t>
  </si>
  <si>
    <t>SB</t>
  </si>
  <si>
    <t>Asmenų gaunančių socialinę pašalpą skaičius</t>
  </si>
  <si>
    <t>2</t>
  </si>
  <si>
    <t xml:space="preserve"> Teikti kompensacijas būsto šildymui, už šaltą ir karštą vandenį, pašalpų administravimas</t>
  </si>
  <si>
    <t>SBVB</t>
  </si>
  <si>
    <t xml:space="preserve"> Asmenų, gaunančių šildymo išlaidų kompensaciją (kitas kuras), skaičius </t>
  </si>
  <si>
    <t>3</t>
  </si>
  <si>
    <t xml:space="preserve"> Teikti laidojimo pašalpas.</t>
  </si>
  <si>
    <t>02</t>
  </si>
  <si>
    <t>Dengti išlaidas už įsigytus produktus, mokinio reikmenis, administruoti socialinę paramą mokiniams</t>
  </si>
  <si>
    <t>Socialinė parama mokiniams</t>
  </si>
  <si>
    <t xml:space="preserve">Seniūnijos soc. darbuotojai ; kasininkė; vyr.specialistė (finansininkė); soc .darbuotoja  darbui su  soc. rizikos šeimomis </t>
  </si>
  <si>
    <t xml:space="preserve">Mokinių gaunančių  būtiniausius mokinio reikmenis skaičius </t>
  </si>
  <si>
    <t>mokinių sk. -380; šeimų skaičius  maisto produktams  įsigyti - 54</t>
  </si>
  <si>
    <t>03</t>
  </si>
  <si>
    <t>ĮP</t>
  </si>
  <si>
    <t>04</t>
  </si>
  <si>
    <t>Teikti socialinę priežiūrą socialinės  rizikos šeimoms</t>
  </si>
  <si>
    <t>Bendrųjų ir  socialinių priežiūros paslaugų  teikimas (informavimas, konsultavimas, tarpininkavimas, spec.įgūdžių ugdymas buityje, asmens higienos ugdymas, vaikų priežiūra,  laisvalaikio organizavimas)</t>
  </si>
  <si>
    <t xml:space="preserve">Vidutinis valandų skaičius, darbui su socialinės rizikos šeimomis jų gyvenamojoje vietoje </t>
  </si>
  <si>
    <t>Socialinės rizikos šeimų skaičius</t>
  </si>
  <si>
    <t>Iš viso uždaviniui</t>
  </si>
  <si>
    <t>Iš viso tikslui</t>
  </si>
  <si>
    <t>Iš viso 03 programai</t>
  </si>
  <si>
    <t>Organizuoti, vykdyti ir dalyvauti sveikatingumo, ,,Sportas visiems'' renginiuose,šventėse,konkursuose seniūnijose.</t>
  </si>
  <si>
    <t xml:space="preserve"> Organizuoti  seniūnijos  gyventojų  turiningo laisvalaikio praleidimą.</t>
  </si>
  <si>
    <t>Seniūnijos sporto metodininkas</t>
  </si>
  <si>
    <t>Dalyvavimas renginiuose,šventėse, sporto varžybose tarp kaimiškųjų seniūnijų.</t>
  </si>
  <si>
    <t>?</t>
  </si>
  <si>
    <t>Sporto metodininko veiklos užtikrinimas</t>
  </si>
  <si>
    <t>Veiklą vykdančių darbuotojų/etatų skaičius</t>
  </si>
  <si>
    <t>1 /0,25</t>
  </si>
  <si>
    <t>Sportinių renginių organizavimas</t>
  </si>
  <si>
    <t>Suorganizuotų sportinių renginių skaičius</t>
  </si>
  <si>
    <t>Iš viso 04 programai</t>
  </si>
  <si>
    <t>Eksploatuoti, prižiūrėti ir remontuoti gatvių apšvietimo tinklus seniūnijose</t>
  </si>
  <si>
    <t>Gatvių apšvietimas ir apšvietimo įrengimų priežiūra, remontas</t>
  </si>
  <si>
    <t>Užtikrinti  ekonomišką, kokybišką  gatvių švietimą tamsiuoju paros metu.</t>
  </si>
  <si>
    <t>Vidutinis seniūnijos gatvių apšvietimo laikas tamsiuoju paros laiku, val.</t>
  </si>
  <si>
    <t>Iš viso programai</t>
  </si>
  <si>
    <t>Strateginio veiklos plano programos pavadinimas</t>
  </si>
  <si>
    <t>Strateginio veiklos plano programos tikslas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</si>
  <si>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</si>
  <si>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</si>
  <si>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Kelių, gatvių taisymas,rekonstrukcijos bei įrengimo darbai</t>
  </si>
  <si>
    <t>Statybos ir komunalio ūkio skyrius</t>
  </si>
  <si>
    <t>Seniūnijos kelių, gatvių su žvyro danga taisymas;asfalto  duobių ir išdaužų remonto darbai;asfaltetonio  dangos atstatymo darbai;</t>
  </si>
  <si>
    <t>Seniūnijos kelių ilgis - 168,43 km</t>
  </si>
  <si>
    <t>Kelio ženklų, stulpelių  įsigyjimas</t>
  </si>
  <si>
    <t>Kelio ženklų bei stulpelių įsigyjimas</t>
  </si>
  <si>
    <t>Planuojama įsigyti apie 60 vnt. kelio ženklų ; stuplelių -80 vnt.</t>
  </si>
  <si>
    <t>Veikla</t>
  </si>
  <si>
    <t>Strateginio veiklos plano priemonė</t>
  </si>
  <si>
    <t>Iš viso 07 programai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</si>
  <si>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</si>
  <si>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</si>
  <si>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</si>
  <si>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</si>
  <si>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Sosnovskio  barščio naikinimas  seniūnijos teritorijoje</t>
  </si>
  <si>
    <t>Žemės ūkio ir aplinkosaugos skyrius</t>
  </si>
  <si>
    <t>Sosnovskio baščio plotas</t>
  </si>
  <si>
    <t>Plotas 1,25 ha, purškimas 2 kartus.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</si>
  <si>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</si>
  <si>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Želdynų ir želdinių  priežiūra,atnaujinimas, gėlių sodinimas bei priežiūra</t>
  </si>
  <si>
    <t>Žemės ūkio ir aplinkosaugos skyrius;seniūnijos ūkvedys; gatvių valytoja;darbininkas aplinkos  priežiūrai</t>
  </si>
  <si>
    <t xml:space="preserve">Gėlių sodinimas ir priežiūra seniūnijos teritorijoje, medelių bei dekoratyvinių  augalų sodinimas, atnaujinimas </t>
  </si>
  <si>
    <t xml:space="preserve">Planuojama atsodinti  seniūnijos teritorijoje nulaužtus medelius   bei  pasodinti  naujų   dekoratyvių medelių ; gėlių sodinimas ir priežiūra  seniūnijos tertorijoje; </t>
  </si>
  <si>
    <t>Tvarkyti komunalines atliekas</t>
  </si>
  <si>
    <t>Plėtoti  atliekų tvarkymo  ir rūšiavimo sistemą kapinėse bei  seniūnijos teritorijoje</t>
  </si>
  <si>
    <t>Antrinių žaliavų rūšiavimo konteineriai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</si>
  <si>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</si>
  <si>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</si>
  <si>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>Iš viso 08 programai</t>
  </si>
  <si>
    <t xml:space="preserve"> Paramos už žemės ūkio naudmenų ir kitus  plotus paraiškų administravimas</t>
  </si>
  <si>
    <t>Priimtų  paraiškų  tiesioginėms išmokoms gauti</t>
  </si>
  <si>
    <t>Žemės ūkio ir kaimo valdų atnaujinimas ir naujų registravimas</t>
  </si>
  <si>
    <t>Žemės ūkio klausimų koordinavimas, kaimo plėtros bei paramos žemės ūkiui ir kaimo plėtrai organizavimas bei įgyvendinimas</t>
  </si>
  <si>
    <t>Suorganizuotų seminarų skaičius</t>
  </si>
  <si>
    <t>Iš viso 09 programai</t>
  </si>
  <si>
    <t>Kokybiškai ir efektyviai vykdyti Seniūnijos funkcijas, įgyvendinti  plėtros prioritetus</t>
  </si>
  <si>
    <t xml:space="preserve"> Administracinės naštos mažinimo vykdomų priemonių skaičius</t>
  </si>
  <si>
    <t>Rengti ir įgyvendinti darbo rinkos politiką</t>
  </si>
  <si>
    <t>Iš viso 11 programai</t>
  </si>
  <si>
    <t>Iš viso programoms vykdyti</t>
  </si>
  <si>
    <t>Iš jų:</t>
  </si>
  <si>
    <t>SAVIVALDYBĖS LĖŠOS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</si>
  <si>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</si>
  <si>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</si>
  <si>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</si>
  <si>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</si>
  <si>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</si>
  <si>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</si>
  <si>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</si>
  <si>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t>KITOS LĖŠOS</t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</si>
  <si>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</si>
  <si>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</si>
  <si>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</si>
  <si>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</si>
  <si>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 seniūno pavaduotojas</t>
  </si>
  <si>
    <t>Seniūnas</t>
  </si>
  <si>
    <t>Socialinės darbuotojos darbui su  socialinės rizikos šeimomis</t>
  </si>
  <si>
    <t>Specialistė žemės ūkio klausimais</t>
  </si>
  <si>
    <t>Seniūnas, seniūno pavaduotoja bei seniūnijos administracijos darbuotojai</t>
  </si>
  <si>
    <t>Atnaujintų                                                Naujai įregistruotų                       Išregistruotų            žemės ūkio ir kaimo valdų skaičius</t>
  </si>
  <si>
    <t>Elektros energetikos technikas</t>
  </si>
  <si>
    <t xml:space="preserve">Darbininkas aplinkos priežiūrai, darbininkai kapinių priežiūrai </t>
  </si>
  <si>
    <t>Elektros energetikos technikas, traktorininkas,  valytoja, darbininkas aplinkos tvarkymui, darbininkai kapinių priežiūrai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</si>
  <si>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</si>
  <si>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</si>
  <si>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 xml:space="preserve">03 SOCIALINĖS  APSAUGOS  PLĖTOJIMO PROGRAMA </t>
  </si>
  <si>
    <t xml:space="preserve">04 SPORTO VEIKLOS PLĖTROS  PROGRAMA </t>
  </si>
  <si>
    <t>Organizuoti sporto metodininkų veiklas kaimiškosiose seniūnijose</t>
  </si>
  <si>
    <t xml:space="preserve">Ugdyti sveiką, aktyvų, savimi ir savo gebėjimais pasitikinti pilietį bei sudaryti sąlygas  gyventojų fiziniam aktyvumui </t>
  </si>
  <si>
    <t>Didinti gyventojų fizinį aktyvumą, ugdyti sportišką bendruomenę</t>
  </si>
  <si>
    <t>Organizuoti socialinę paramą ir skatinti socialinę integraciją</t>
  </si>
  <si>
    <t>Organizuoti Lietuvos Respublikos teisės aktuose numatytos paramos bei paslaugų asmenims ir šeimoms teikimą</t>
  </si>
  <si>
    <t xml:space="preserve">07 INFRASTRUKTŪROS OBJEKTŲ PRIEŽIŪROS IR PLĖTROS PROGRAMA </t>
  </si>
  <si>
    <t xml:space="preserve"> Kurti ir pritaikyti viešąją  infrastruktūrą su darnia aplinka šiuolaikiniams poreikiams</t>
  </si>
  <si>
    <t xml:space="preserve"> Atnaujinti ir (arba) plėsti miesto ir rajono gatvių, kelių, viešųjų teritorijų apšvietimą, naudojant energiją taupančias priemones </t>
  </si>
  <si>
    <t>Prižiūrėti ir tvarkyti bendro naudojimo teritorijas ir įsigyti  įrangą</t>
  </si>
  <si>
    <t xml:space="preserve">08 APLINKOS APSAUGA </t>
  </si>
  <si>
    <t xml:space="preserve">09 ŽEMĖS ŪKIO PLĖTROS IR MELIORACIJOS  PROGRAMA </t>
  </si>
  <si>
    <t>Įgyvendinti Savivaldybės teritorijoje valstybės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</si>
  <si>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</si>
  <si>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Organizuoti ir užtikrinti Žemės ūkio ir aplinkosaugos skyriaus darbą, kuruojant valstybės perduotas savivaldybėms funkcijas  žemės ūkio srityje</t>
  </si>
  <si>
    <t xml:space="preserve">11 SAVIVALDYBĖS VALDYMO TOBULINIMO PROGRAMA 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</si>
  <si>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</si>
  <si>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</si>
  <si>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</si>
  <si>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</t>
  </si>
  <si>
    <t>Įgyvendinti Kėdainių rajono savivaldybės užimtumo didinimo programą</t>
  </si>
  <si>
    <t>11</t>
  </si>
  <si>
    <t xml:space="preserve">Įdarbintų asmenų (4 mėn.) skaičius                                                                                                                                                                   </t>
  </si>
  <si>
    <t>Prižiūrimų ir tvarkomų kapinių skaičius  plotas ha,                                                      grederiuojamų kelių ilgis km</t>
  </si>
  <si>
    <t>Bendro naudojimo  teritorijos tvarkymas ( ha)</t>
  </si>
  <si>
    <t>4</t>
  </si>
  <si>
    <t>Kėdainių rajono savivaldybės administracijos Truskavos seniūnija</t>
  </si>
  <si>
    <t>Asmenų gaunančių vienkartines išmokas mirus artimiesiems skaičius</t>
  </si>
  <si>
    <t>Autobokštelio nuomos skaičius (val./km)</t>
  </si>
  <si>
    <t>20/240</t>
  </si>
  <si>
    <t>Įsteigtų komunalinio ūkio plėtros etatų skaičius</t>
  </si>
  <si>
    <t>2                                 3,447                         93,323</t>
  </si>
  <si>
    <t>Vytautas Zakaryza</t>
  </si>
  <si>
    <t>Zita Rajuncaitė</t>
  </si>
  <si>
    <t>Apskaitininkė</t>
  </si>
  <si>
    <t xml:space="preserve">PATVIRTINTA 
Kėdainių rajono savivaldybės administracijos direktoriaus 
2022 m. kovo   d. įsakymu  
</t>
  </si>
  <si>
    <t>2022 METŲ VEIKLOS PLANAS</t>
  </si>
  <si>
    <t>Seniūnijos soc. darbuotojai</t>
  </si>
  <si>
    <t>2022 metų asignavimai, tūkst. Eur</t>
  </si>
  <si>
    <t>180                                                   5                                       2</t>
  </si>
  <si>
    <t>Lempų, pakeistų į taupančias LED lempas,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</si>
</sst>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186"/>
      <scheme val="minor"/>
    </font>
    <font>
      <b/>
      <u/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9">
    <xf numFmtId="0" fontId="0" fillId="0" borderId="0" xfId="0"/>
    <xf numFmtId="0" fontId="2" fillId="0" borderId="0" xfId="0" applyFont="1"/>
    <xf numFmtId="49" fontId="6" fillId="0" borderId="0" xfId="1" applyNumberFormat="1" applyFont="1" applyFill="1" applyBorder="1" applyAlignment="1">
      <alignment horizontal="left"/>
    </xf>
    <xf numFmtId="49" fontId="6" fillId="0" borderId="0" xfId="1" applyNumberFormat="1" applyFont="1" applyBorder="1" applyAlignment="1"/>
    <xf numFmtId="49" fontId="7" fillId="0" borderId="0" xfId="1" applyNumberFormat="1" applyFont="1" applyBorder="1" applyAlignment="1">
      <alignment horizontal="center"/>
    </xf>
    <xf numFmtId="49" fontId="8" fillId="0" borderId="0" xfId="1" applyNumberFormat="1" applyFont="1" applyBorder="1" applyAlignment="1"/>
    <xf numFmtId="0" fontId="6" fillId="0" borderId="0" xfId="1" applyFont="1" applyBorder="1" applyAlignment="1">
      <alignment horizontal="left"/>
    </xf>
    <xf numFmtId="164" fontId="6" fillId="0" borderId="0" xfId="1" applyNumberFormat="1" applyFont="1" applyBorder="1" applyAlignment="1"/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6" fillId="0" borderId="2" xfId="0" applyFont="1" applyBorder="1" applyAlignment="1">
      <alignment horizontal="center" wrapText="1"/>
    </xf>
    <xf numFmtId="164" fontId="6" fillId="2" borderId="2" xfId="1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12" fillId="0" borderId="2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vertical="top" wrapText="1"/>
    </xf>
    <xf numFmtId="164" fontId="6" fillId="3" borderId="2" xfId="1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49" fontId="6" fillId="0" borderId="3" xfId="1" applyNumberFormat="1" applyFont="1" applyFill="1" applyBorder="1" applyAlignment="1">
      <alignment horizontal="left" wrapText="1"/>
    </xf>
    <xf numFmtId="0" fontId="13" fillId="0" borderId="2" xfId="0" applyFont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left" wrapText="1"/>
    </xf>
    <xf numFmtId="49" fontId="6" fillId="0" borderId="7" xfId="1" applyNumberFormat="1" applyFont="1" applyFill="1" applyBorder="1" applyAlignment="1">
      <alignment wrapText="1"/>
    </xf>
    <xf numFmtId="49" fontId="7" fillId="0" borderId="7" xfId="1" applyNumberFormat="1" applyFont="1" applyFill="1" applyBorder="1" applyAlignment="1">
      <alignment horizontal="center" wrapText="1"/>
    </xf>
    <xf numFmtId="49" fontId="8" fillId="0" borderId="7" xfId="1" applyNumberFormat="1" applyFont="1" applyFill="1" applyBorder="1" applyAlignment="1">
      <alignment wrapText="1"/>
    </xf>
    <xf numFmtId="49" fontId="6" fillId="0" borderId="8" xfId="1" applyNumberFormat="1" applyFont="1" applyFill="1" applyBorder="1" applyAlignment="1">
      <alignment horizontal="left" wrapText="1"/>
    </xf>
    <xf numFmtId="49" fontId="6" fillId="4" borderId="7" xfId="1" applyNumberFormat="1" applyFont="1" applyFill="1" applyBorder="1" applyAlignment="1">
      <alignment vertical="top" wrapText="1"/>
    </xf>
    <xf numFmtId="49" fontId="7" fillId="4" borderId="7" xfId="1" applyNumberFormat="1" applyFont="1" applyFill="1" applyBorder="1" applyAlignment="1">
      <alignment horizontal="center" vertical="top" wrapText="1"/>
    </xf>
    <xf numFmtId="49" fontId="8" fillId="4" borderId="7" xfId="1" applyNumberFormat="1" applyFont="1" applyFill="1" applyBorder="1" applyAlignment="1">
      <alignment vertical="top" wrapText="1"/>
    </xf>
    <xf numFmtId="49" fontId="6" fillId="4" borderId="8" xfId="1" applyNumberFormat="1" applyFont="1" applyFill="1" applyBorder="1" applyAlignment="1">
      <alignment horizontal="left" vertical="top" wrapText="1"/>
    </xf>
    <xf numFmtId="164" fontId="6" fillId="3" borderId="5" xfId="1" applyNumberFormat="1" applyFont="1" applyFill="1" applyBorder="1" applyAlignment="1">
      <alignment vertical="top" wrapText="1"/>
    </xf>
    <xf numFmtId="49" fontId="6" fillId="2" borderId="7" xfId="1" applyNumberFormat="1" applyFont="1" applyFill="1" applyBorder="1" applyAlignment="1">
      <alignment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wrapText="1"/>
    </xf>
    <xf numFmtId="164" fontId="6" fillId="0" borderId="8" xfId="1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vertical="top"/>
    </xf>
    <xf numFmtId="49" fontId="5" fillId="0" borderId="4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6" fillId="0" borderId="5" xfId="1" applyNumberFormat="1" applyFont="1" applyFill="1" applyBorder="1" applyAlignment="1">
      <alignment vertical="top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vertical="top" wrapText="1"/>
    </xf>
    <xf numFmtId="0" fontId="5" fillId="5" borderId="2" xfId="1" applyFont="1" applyFill="1" applyBorder="1" applyAlignment="1">
      <alignment horizontal="left" vertical="top" wrapText="1"/>
    </xf>
    <xf numFmtId="164" fontId="5" fillId="0" borderId="8" xfId="1" applyNumberFormat="1" applyFont="1" applyFill="1" applyBorder="1" applyAlignment="1">
      <alignment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vertical="center" wrapText="1"/>
    </xf>
    <xf numFmtId="49" fontId="6" fillId="0" borderId="8" xfId="1" applyNumberFormat="1" applyFont="1" applyFill="1" applyBorder="1" applyAlignment="1">
      <alignment horizontal="left" vertical="center" wrapText="1"/>
    </xf>
    <xf numFmtId="164" fontId="6" fillId="0" borderId="8" xfId="1" applyNumberFormat="1" applyFont="1" applyFill="1" applyBorder="1" applyAlignment="1">
      <alignment vertical="center" wrapText="1"/>
    </xf>
    <xf numFmtId="164" fontId="17" fillId="2" borderId="5" xfId="1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164" fontId="18" fillId="0" borderId="5" xfId="1" applyNumberFormat="1" applyFont="1" applyBorder="1" applyAlignment="1">
      <alignment vertical="top" wrapText="1"/>
    </xf>
    <xf numFmtId="164" fontId="6" fillId="4" borderId="2" xfId="1" applyNumberFormat="1" applyFont="1" applyFill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wrapText="1"/>
    </xf>
    <xf numFmtId="49" fontId="12" fillId="0" borderId="7" xfId="1" applyNumberFormat="1" applyFont="1" applyBorder="1" applyAlignment="1">
      <alignment horizontal="center" wrapText="1"/>
    </xf>
    <xf numFmtId="49" fontId="14" fillId="0" borderId="7" xfId="1" applyNumberFormat="1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3" fillId="0" borderId="0" xfId="0" applyFont="1" applyAlignment="1">
      <alignment horizontal="center"/>
    </xf>
    <xf numFmtId="0" fontId="19" fillId="0" borderId="0" xfId="0" applyFont="1" applyAlignment="1"/>
    <xf numFmtId="164" fontId="11" fillId="0" borderId="0" xfId="0" applyNumberFormat="1" applyFont="1" applyAlignment="1"/>
    <xf numFmtId="0" fontId="5" fillId="0" borderId="3" xfId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164" fontId="6" fillId="0" borderId="2" xfId="1" applyNumberFormat="1" applyFont="1" applyBorder="1" applyAlignment="1">
      <alignment wrapText="1"/>
    </xf>
    <xf numFmtId="0" fontId="20" fillId="0" borderId="0" xfId="0" applyFont="1" applyAlignment="1"/>
    <xf numFmtId="0" fontId="21" fillId="0" borderId="0" xfId="0" applyFont="1" applyAlignment="1"/>
    <xf numFmtId="0" fontId="11" fillId="5" borderId="0" xfId="0" applyFont="1" applyFill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0" fontId="6" fillId="0" borderId="7" xfId="1" applyFont="1" applyFill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4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164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14" fillId="0" borderId="5" xfId="1" applyNumberFormat="1" applyFont="1" applyFill="1" applyBorder="1" applyAlignment="1">
      <alignment vertical="top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0" borderId="2" xfId="2" applyNumberFormat="1" applyFont="1" applyFill="1" applyBorder="1" applyAlignment="1">
      <alignment vertical="top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5" fillId="0" borderId="0" xfId="0" applyFont="1" applyAlignment="1">
      <alignment horizontal="left" wrapText="1"/>
    </xf>
    <xf numFmtId="0" fontId="20" fillId="0" borderId="0" xfId="0" applyFont="1" applyAlignment="1">
      <alignment horizontal="right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49" fontId="6" fillId="0" borderId="8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3" borderId="6" xfId="1" applyNumberFormat="1" applyFont="1" applyFill="1" applyBorder="1" applyAlignment="1">
      <alignment horizontal="right" vertical="top" wrapText="1"/>
    </xf>
    <xf numFmtId="49" fontId="6" fillId="3" borderId="7" xfId="1" applyNumberFormat="1" applyFont="1" applyFill="1" applyBorder="1" applyAlignment="1">
      <alignment horizontal="right" vertical="top" wrapText="1"/>
    </xf>
    <xf numFmtId="49" fontId="6" fillId="3" borderId="8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wrapText="1"/>
    </xf>
    <xf numFmtId="49" fontId="6" fillId="4" borderId="8" xfId="1" applyNumberFormat="1" applyFont="1" applyFill="1" applyBorder="1" applyAlignment="1">
      <alignment horizontal="right" wrapText="1"/>
    </xf>
    <xf numFmtId="49" fontId="5" fillId="0" borderId="6" xfId="1" applyNumberFormat="1" applyFont="1" applyBorder="1" applyAlignment="1">
      <alignment horizontal="left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49" fontId="5" fillId="0" borderId="7" xfId="1" applyNumberFormat="1" applyFont="1" applyBorder="1" applyAlignment="1">
      <alignment horizontal="left"/>
    </xf>
    <xf numFmtId="49" fontId="5" fillId="0" borderId="8" xfId="1" applyNumberFormat="1" applyFont="1" applyBorder="1" applyAlignment="1">
      <alignment horizontal="left"/>
    </xf>
    <xf numFmtId="49" fontId="17" fillId="2" borderId="6" xfId="1" applyNumberFormat="1" applyFont="1" applyFill="1" applyBorder="1" applyAlignment="1">
      <alignment horizontal="right" vertical="top" wrapText="1"/>
    </xf>
    <xf numFmtId="49" fontId="17" fillId="2" borderId="7" xfId="1" applyNumberFormat="1" applyFont="1" applyFill="1" applyBorder="1" applyAlignment="1">
      <alignment horizontal="right" vertical="top" wrapText="1"/>
    </xf>
    <xf numFmtId="49" fontId="17" fillId="2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wrapText="1"/>
    </xf>
    <xf numFmtId="49" fontId="6" fillId="0" borderId="8" xfId="1" applyNumberFormat="1" applyFont="1" applyBorder="1" applyAlignment="1">
      <alignment horizontal="right" wrapText="1"/>
    </xf>
    <xf numFmtId="49" fontId="6" fillId="6" borderId="6" xfId="1" applyNumberFormat="1" applyFont="1" applyFill="1" applyBorder="1" applyAlignment="1">
      <alignment horizontal="right" wrapText="1"/>
    </xf>
    <xf numFmtId="49" fontId="6" fillId="6" borderId="7" xfId="1" applyNumberFormat="1" applyFont="1" applyFill="1" applyBorder="1" applyAlignment="1">
      <alignment horizontal="right" wrapText="1"/>
    </xf>
    <xf numFmtId="49" fontId="6" fillId="6" borderId="8" xfId="1" applyNumberFormat="1" applyFont="1" applyFill="1" applyBorder="1" applyAlignment="1">
      <alignment horizontal="right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49" fontId="6" fillId="4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Fill="1" applyBorder="1" applyAlignment="1">
      <alignment horizontal="right" vertical="top" wrapText="1"/>
    </xf>
    <xf numFmtId="49" fontId="6" fillId="0" borderId="7" xfId="1" applyNumberFormat="1" applyFont="1" applyFill="1" applyBorder="1" applyAlignment="1">
      <alignment horizontal="right" vertical="top" wrapText="1"/>
    </xf>
    <xf numFmtId="49" fontId="6" fillId="0" borderId="8" xfId="1" applyNumberFormat="1" applyFont="1" applyFill="1" applyBorder="1" applyAlignment="1">
      <alignment horizontal="right" vertical="top" wrapText="1"/>
    </xf>
    <xf numFmtId="0" fontId="6" fillId="0" borderId="8" xfId="1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164" fontId="5" fillId="0" borderId="3" xfId="1" applyNumberFormat="1" applyFont="1" applyFill="1" applyBorder="1" applyAlignment="1">
      <alignment vertical="top" wrapText="1"/>
    </xf>
    <xf numFmtId="164" fontId="5" fillId="0" borderId="4" xfId="1" applyNumberFormat="1" applyFont="1" applyFill="1" applyBorder="1" applyAlignment="1">
      <alignment vertical="top" wrapText="1"/>
    </xf>
    <xf numFmtId="164" fontId="5" fillId="0" borderId="5" xfId="1" applyNumberFormat="1" applyFont="1" applyFill="1" applyBorder="1" applyAlignment="1">
      <alignment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5" borderId="2" xfId="2" applyNumberForma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14" fillId="0" borderId="3" xfId="1" applyNumberFormat="1" applyFont="1" applyFill="1" applyBorder="1" applyAlignment="1">
      <alignment vertical="top" wrapText="1"/>
    </xf>
    <xf numFmtId="49" fontId="14" fillId="0" borderId="5" xfId="1" applyNumberFormat="1" applyFont="1" applyFill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22" fillId="0" borderId="2" xfId="2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center" textRotation="90" wrapText="1"/>
    </xf>
    <xf numFmtId="49" fontId="6" fillId="0" borderId="4" xfId="1" applyNumberFormat="1" applyFont="1" applyBorder="1" applyAlignment="1">
      <alignment horizontal="center" vertical="center" textRotation="90" wrapText="1"/>
    </xf>
    <xf numFmtId="49" fontId="6" fillId="0" borderId="5" xfId="1" applyNumberFormat="1" applyFont="1" applyBorder="1" applyAlignment="1">
      <alignment horizontal="center" vertical="center" textRotation="90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7" fillId="0" borderId="4" xfId="1" applyNumberFormat="1" applyFont="1" applyFill="1" applyBorder="1" applyAlignment="1">
      <alignment horizontal="center" vertical="center" textRotation="90" wrapText="1"/>
    </xf>
    <xf numFmtId="49" fontId="7" fillId="0" borderId="5" xfId="1" applyNumberFormat="1" applyFont="1" applyFill="1" applyBorder="1" applyAlignment="1">
      <alignment horizontal="center" vertical="center" textRotation="90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49" fontId="12" fillId="0" borderId="5" xfId="1" applyNumberFormat="1" applyFont="1" applyFill="1" applyBorder="1" applyAlignment="1">
      <alignment vertical="top" wrapText="1"/>
    </xf>
    <xf numFmtId="164" fontId="5" fillId="5" borderId="3" xfId="1" applyNumberFormat="1" applyFont="1" applyFill="1" applyBorder="1" applyAlignment="1">
      <alignment horizontal="right" vertical="top" wrapText="1"/>
    </xf>
    <xf numFmtId="164" fontId="5" fillId="5" borderId="5" xfId="1" applyNumberFormat="1" applyFont="1" applyFill="1" applyBorder="1" applyAlignment="1">
      <alignment horizontal="right" vertical="top" wrapText="1"/>
    </xf>
    <xf numFmtId="0" fontId="5" fillId="5" borderId="3" xfId="1" applyFont="1" applyFill="1" applyBorder="1" applyAlignment="1">
      <alignment horizontal="center" vertical="top" wrapText="1"/>
    </xf>
    <xf numFmtId="0" fontId="5" fillId="5" borderId="5" xfId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64" fontId="5" fillId="0" borderId="3" xfId="1" applyNumberFormat="1" applyFont="1" applyFill="1" applyBorder="1" applyAlignment="1">
      <alignment horizontal="right" vertical="top" wrapText="1"/>
    </xf>
    <xf numFmtId="164" fontId="5" fillId="0" borderId="5" xfId="1" applyNumberFormat="1" applyFont="1" applyFill="1" applyBorder="1" applyAlignment="1">
      <alignment horizontal="right" vertical="top" wrapText="1"/>
    </xf>
    <xf numFmtId="49" fontId="5" fillId="5" borderId="3" xfId="1" applyNumberFormat="1" applyFont="1" applyFill="1" applyBorder="1" applyAlignment="1">
      <alignment vertical="top" wrapText="1"/>
    </xf>
    <xf numFmtId="49" fontId="5" fillId="5" borderId="5" xfId="1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center" wrapText="1"/>
    </xf>
    <xf numFmtId="0" fontId="22" fillId="0" borderId="2" xfId="0" applyFon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right" wrapText="1"/>
    </xf>
    <xf numFmtId="0" fontId="22" fillId="0" borderId="2" xfId="0" applyFont="1" applyBorder="1" applyAlignment="1">
      <alignment vertical="top" wrapText="1"/>
    </xf>
    <xf numFmtId="49" fontId="6" fillId="4" borderId="6" xfId="1" applyNumberFormat="1" applyFont="1" applyFill="1" applyBorder="1" applyAlignment="1">
      <alignment horizontal="center" vertical="top" wrapText="1"/>
    </xf>
    <xf numFmtId="49" fontId="6" fillId="4" borderId="7" xfId="1" applyNumberFormat="1" applyFont="1" applyFill="1" applyBorder="1" applyAlignment="1">
      <alignment horizontal="center" vertical="top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top" wrapText="1"/>
    </xf>
    <xf numFmtId="49" fontId="6" fillId="0" borderId="11" xfId="1" applyNumberFormat="1" applyFont="1" applyFill="1" applyBorder="1" applyAlignment="1">
      <alignment horizontal="right" wrapText="1"/>
    </xf>
    <xf numFmtId="49" fontId="6" fillId="0" borderId="1" xfId="1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49" fontId="6" fillId="0" borderId="6" xfId="1" applyNumberFormat="1" applyFont="1" applyFill="1" applyBorder="1" applyAlignment="1">
      <alignment horizontal="center" wrapText="1"/>
    </xf>
    <xf numFmtId="49" fontId="6" fillId="0" borderId="7" xfId="1" applyNumberFormat="1" applyFont="1" applyFill="1" applyBorder="1" applyAlignment="1">
      <alignment horizontal="center" wrapText="1"/>
    </xf>
    <xf numFmtId="49" fontId="6" fillId="0" borderId="8" xfId="1" applyNumberFormat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164" fontId="5" fillId="0" borderId="2" xfId="1" applyNumberFormat="1" applyFont="1" applyFill="1" applyBorder="1" applyAlignment="1">
      <alignment vertical="top" wrapText="1"/>
    </xf>
    <xf numFmtId="49" fontId="12" fillId="0" borderId="4" xfId="1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164" fontId="5" fillId="0" borderId="3" xfId="1" applyNumberFormat="1" applyFont="1" applyFill="1" applyBorder="1" applyAlignment="1">
      <alignment horizontal="center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5" fillId="0" borderId="2" xfId="2" applyNumberForma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8" xfId="2" applyFont="1" applyBorder="1" applyAlignment="1">
      <alignment horizontal="left" vertical="top" wrapText="1"/>
    </xf>
  </cellXfs>
  <cellStyles count="3">
    <cellStyle name="Įprastas" xfId="0" builtinId="0"/>
    <cellStyle name="Normal 2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topLeftCell="A38" zoomScaleNormal="100" workbookViewId="0">
      <selection activeCell="J40" sqref="J40"/>
    </sheetView>
  </sheetViews>
  <sheetFormatPr defaultRowHeight="15" x14ac:dyDescent="0.25"/>
  <cols>
    <col min="1" max="1" width="4.7109375" style="84" customWidth="1"/>
    <col min="2" max="2" width="3.42578125" style="84" customWidth="1"/>
    <col min="3" max="3" width="3" style="84" customWidth="1"/>
    <col min="4" max="4" width="30" style="85" customWidth="1"/>
    <col min="5" max="5" width="4.140625" style="86" customWidth="1"/>
    <col min="6" max="6" width="34" style="87" customWidth="1"/>
    <col min="7" max="7" width="17.140625" style="95" customWidth="1"/>
    <col min="8" max="8" width="8.140625" style="84" customWidth="1"/>
    <col min="9" max="9" width="12.7109375" style="88" customWidth="1"/>
    <col min="10" max="10" width="32" style="8" customWidth="1"/>
    <col min="11" max="11" width="17" style="77" customWidth="1"/>
    <col min="12" max="252" width="9.140625" style="1"/>
    <col min="253" max="253" width="3.28515625" style="1" customWidth="1"/>
    <col min="254" max="254" width="3.42578125" style="1" customWidth="1"/>
    <col min="255" max="255" width="3" style="1" customWidth="1"/>
    <col min="256" max="256" width="30" style="1" customWidth="1"/>
    <col min="257" max="257" width="4.140625" style="1" customWidth="1"/>
    <col min="258" max="258" width="34" style="1" customWidth="1"/>
    <col min="259" max="259" width="23.140625" style="1" customWidth="1"/>
    <col min="260" max="260" width="8.140625" style="1" customWidth="1"/>
    <col min="261" max="261" width="12.7109375" style="1" customWidth="1"/>
    <col min="262" max="262" width="31.42578125" style="1" customWidth="1"/>
    <col min="263" max="263" width="13.42578125" style="1" customWidth="1"/>
    <col min="264" max="508" width="9.140625" style="1"/>
    <col min="509" max="509" width="3.28515625" style="1" customWidth="1"/>
    <col min="510" max="510" width="3.42578125" style="1" customWidth="1"/>
    <col min="511" max="511" width="3" style="1" customWidth="1"/>
    <col min="512" max="512" width="30" style="1" customWidth="1"/>
    <col min="513" max="513" width="4.140625" style="1" customWidth="1"/>
    <col min="514" max="514" width="34" style="1" customWidth="1"/>
    <col min="515" max="515" width="23.140625" style="1" customWidth="1"/>
    <col min="516" max="516" width="8.140625" style="1" customWidth="1"/>
    <col min="517" max="517" width="12.7109375" style="1" customWidth="1"/>
    <col min="518" max="518" width="31.42578125" style="1" customWidth="1"/>
    <col min="519" max="519" width="13.42578125" style="1" customWidth="1"/>
    <col min="520" max="764" width="9.140625" style="1"/>
    <col min="765" max="765" width="3.28515625" style="1" customWidth="1"/>
    <col min="766" max="766" width="3.42578125" style="1" customWidth="1"/>
    <col min="767" max="767" width="3" style="1" customWidth="1"/>
    <col min="768" max="768" width="30" style="1" customWidth="1"/>
    <col min="769" max="769" width="4.140625" style="1" customWidth="1"/>
    <col min="770" max="770" width="34" style="1" customWidth="1"/>
    <col min="771" max="771" width="23.140625" style="1" customWidth="1"/>
    <col min="772" max="772" width="8.140625" style="1" customWidth="1"/>
    <col min="773" max="773" width="12.7109375" style="1" customWidth="1"/>
    <col min="774" max="774" width="31.42578125" style="1" customWidth="1"/>
    <col min="775" max="775" width="13.42578125" style="1" customWidth="1"/>
    <col min="776" max="1020" width="9.140625" style="1"/>
    <col min="1021" max="1021" width="3.28515625" style="1" customWidth="1"/>
    <col min="1022" max="1022" width="3.42578125" style="1" customWidth="1"/>
    <col min="1023" max="1023" width="3" style="1" customWidth="1"/>
    <col min="1024" max="1024" width="30" style="1" customWidth="1"/>
    <col min="1025" max="1025" width="4.140625" style="1" customWidth="1"/>
    <col min="1026" max="1026" width="34" style="1" customWidth="1"/>
    <col min="1027" max="1027" width="23.140625" style="1" customWidth="1"/>
    <col min="1028" max="1028" width="8.140625" style="1" customWidth="1"/>
    <col min="1029" max="1029" width="12.7109375" style="1" customWidth="1"/>
    <col min="1030" max="1030" width="31.42578125" style="1" customWidth="1"/>
    <col min="1031" max="1031" width="13.42578125" style="1" customWidth="1"/>
    <col min="1032" max="1276" width="9.140625" style="1"/>
    <col min="1277" max="1277" width="3.28515625" style="1" customWidth="1"/>
    <col min="1278" max="1278" width="3.42578125" style="1" customWidth="1"/>
    <col min="1279" max="1279" width="3" style="1" customWidth="1"/>
    <col min="1280" max="1280" width="30" style="1" customWidth="1"/>
    <col min="1281" max="1281" width="4.140625" style="1" customWidth="1"/>
    <col min="1282" max="1282" width="34" style="1" customWidth="1"/>
    <col min="1283" max="1283" width="23.140625" style="1" customWidth="1"/>
    <col min="1284" max="1284" width="8.140625" style="1" customWidth="1"/>
    <col min="1285" max="1285" width="12.7109375" style="1" customWidth="1"/>
    <col min="1286" max="1286" width="31.42578125" style="1" customWidth="1"/>
    <col min="1287" max="1287" width="13.42578125" style="1" customWidth="1"/>
    <col min="1288" max="1532" width="9.140625" style="1"/>
    <col min="1533" max="1533" width="3.28515625" style="1" customWidth="1"/>
    <col min="1534" max="1534" width="3.42578125" style="1" customWidth="1"/>
    <col min="1535" max="1535" width="3" style="1" customWidth="1"/>
    <col min="1536" max="1536" width="30" style="1" customWidth="1"/>
    <col min="1537" max="1537" width="4.140625" style="1" customWidth="1"/>
    <col min="1538" max="1538" width="34" style="1" customWidth="1"/>
    <col min="1539" max="1539" width="23.140625" style="1" customWidth="1"/>
    <col min="1540" max="1540" width="8.140625" style="1" customWidth="1"/>
    <col min="1541" max="1541" width="12.7109375" style="1" customWidth="1"/>
    <col min="1542" max="1542" width="31.42578125" style="1" customWidth="1"/>
    <col min="1543" max="1543" width="13.42578125" style="1" customWidth="1"/>
    <col min="1544" max="1788" width="9.140625" style="1"/>
    <col min="1789" max="1789" width="3.28515625" style="1" customWidth="1"/>
    <col min="1790" max="1790" width="3.42578125" style="1" customWidth="1"/>
    <col min="1791" max="1791" width="3" style="1" customWidth="1"/>
    <col min="1792" max="1792" width="30" style="1" customWidth="1"/>
    <col min="1793" max="1793" width="4.140625" style="1" customWidth="1"/>
    <col min="1794" max="1794" width="34" style="1" customWidth="1"/>
    <col min="1795" max="1795" width="23.140625" style="1" customWidth="1"/>
    <col min="1796" max="1796" width="8.140625" style="1" customWidth="1"/>
    <col min="1797" max="1797" width="12.7109375" style="1" customWidth="1"/>
    <col min="1798" max="1798" width="31.42578125" style="1" customWidth="1"/>
    <col min="1799" max="1799" width="13.42578125" style="1" customWidth="1"/>
    <col min="1800" max="2044" width="9.140625" style="1"/>
    <col min="2045" max="2045" width="3.28515625" style="1" customWidth="1"/>
    <col min="2046" max="2046" width="3.42578125" style="1" customWidth="1"/>
    <col min="2047" max="2047" width="3" style="1" customWidth="1"/>
    <col min="2048" max="2048" width="30" style="1" customWidth="1"/>
    <col min="2049" max="2049" width="4.140625" style="1" customWidth="1"/>
    <col min="2050" max="2050" width="34" style="1" customWidth="1"/>
    <col min="2051" max="2051" width="23.140625" style="1" customWidth="1"/>
    <col min="2052" max="2052" width="8.140625" style="1" customWidth="1"/>
    <col min="2053" max="2053" width="12.7109375" style="1" customWidth="1"/>
    <col min="2054" max="2054" width="31.42578125" style="1" customWidth="1"/>
    <col min="2055" max="2055" width="13.42578125" style="1" customWidth="1"/>
    <col min="2056" max="2300" width="9.140625" style="1"/>
    <col min="2301" max="2301" width="3.28515625" style="1" customWidth="1"/>
    <col min="2302" max="2302" width="3.42578125" style="1" customWidth="1"/>
    <col min="2303" max="2303" width="3" style="1" customWidth="1"/>
    <col min="2304" max="2304" width="30" style="1" customWidth="1"/>
    <col min="2305" max="2305" width="4.140625" style="1" customWidth="1"/>
    <col min="2306" max="2306" width="34" style="1" customWidth="1"/>
    <col min="2307" max="2307" width="23.140625" style="1" customWidth="1"/>
    <col min="2308" max="2308" width="8.140625" style="1" customWidth="1"/>
    <col min="2309" max="2309" width="12.7109375" style="1" customWidth="1"/>
    <col min="2310" max="2310" width="31.42578125" style="1" customWidth="1"/>
    <col min="2311" max="2311" width="13.42578125" style="1" customWidth="1"/>
    <col min="2312" max="2556" width="9.140625" style="1"/>
    <col min="2557" max="2557" width="3.28515625" style="1" customWidth="1"/>
    <col min="2558" max="2558" width="3.42578125" style="1" customWidth="1"/>
    <col min="2559" max="2559" width="3" style="1" customWidth="1"/>
    <col min="2560" max="2560" width="30" style="1" customWidth="1"/>
    <col min="2561" max="2561" width="4.140625" style="1" customWidth="1"/>
    <col min="2562" max="2562" width="34" style="1" customWidth="1"/>
    <col min="2563" max="2563" width="23.140625" style="1" customWidth="1"/>
    <col min="2564" max="2564" width="8.140625" style="1" customWidth="1"/>
    <col min="2565" max="2565" width="12.7109375" style="1" customWidth="1"/>
    <col min="2566" max="2566" width="31.42578125" style="1" customWidth="1"/>
    <col min="2567" max="2567" width="13.42578125" style="1" customWidth="1"/>
    <col min="2568" max="2812" width="9.140625" style="1"/>
    <col min="2813" max="2813" width="3.28515625" style="1" customWidth="1"/>
    <col min="2814" max="2814" width="3.42578125" style="1" customWidth="1"/>
    <col min="2815" max="2815" width="3" style="1" customWidth="1"/>
    <col min="2816" max="2816" width="30" style="1" customWidth="1"/>
    <col min="2817" max="2817" width="4.140625" style="1" customWidth="1"/>
    <col min="2818" max="2818" width="34" style="1" customWidth="1"/>
    <col min="2819" max="2819" width="23.140625" style="1" customWidth="1"/>
    <col min="2820" max="2820" width="8.140625" style="1" customWidth="1"/>
    <col min="2821" max="2821" width="12.7109375" style="1" customWidth="1"/>
    <col min="2822" max="2822" width="31.42578125" style="1" customWidth="1"/>
    <col min="2823" max="2823" width="13.42578125" style="1" customWidth="1"/>
    <col min="2824" max="3068" width="9.140625" style="1"/>
    <col min="3069" max="3069" width="3.28515625" style="1" customWidth="1"/>
    <col min="3070" max="3070" width="3.42578125" style="1" customWidth="1"/>
    <col min="3071" max="3071" width="3" style="1" customWidth="1"/>
    <col min="3072" max="3072" width="30" style="1" customWidth="1"/>
    <col min="3073" max="3073" width="4.140625" style="1" customWidth="1"/>
    <col min="3074" max="3074" width="34" style="1" customWidth="1"/>
    <col min="3075" max="3075" width="23.140625" style="1" customWidth="1"/>
    <col min="3076" max="3076" width="8.140625" style="1" customWidth="1"/>
    <col min="3077" max="3077" width="12.7109375" style="1" customWidth="1"/>
    <col min="3078" max="3078" width="31.42578125" style="1" customWidth="1"/>
    <col min="3079" max="3079" width="13.42578125" style="1" customWidth="1"/>
    <col min="3080" max="3324" width="9.140625" style="1"/>
    <col min="3325" max="3325" width="3.28515625" style="1" customWidth="1"/>
    <col min="3326" max="3326" width="3.42578125" style="1" customWidth="1"/>
    <col min="3327" max="3327" width="3" style="1" customWidth="1"/>
    <col min="3328" max="3328" width="30" style="1" customWidth="1"/>
    <col min="3329" max="3329" width="4.140625" style="1" customWidth="1"/>
    <col min="3330" max="3330" width="34" style="1" customWidth="1"/>
    <col min="3331" max="3331" width="23.140625" style="1" customWidth="1"/>
    <col min="3332" max="3332" width="8.140625" style="1" customWidth="1"/>
    <col min="3333" max="3333" width="12.7109375" style="1" customWidth="1"/>
    <col min="3334" max="3334" width="31.42578125" style="1" customWidth="1"/>
    <col min="3335" max="3335" width="13.42578125" style="1" customWidth="1"/>
    <col min="3336" max="3580" width="9.140625" style="1"/>
    <col min="3581" max="3581" width="3.28515625" style="1" customWidth="1"/>
    <col min="3582" max="3582" width="3.42578125" style="1" customWidth="1"/>
    <col min="3583" max="3583" width="3" style="1" customWidth="1"/>
    <col min="3584" max="3584" width="30" style="1" customWidth="1"/>
    <col min="3585" max="3585" width="4.140625" style="1" customWidth="1"/>
    <col min="3586" max="3586" width="34" style="1" customWidth="1"/>
    <col min="3587" max="3587" width="23.140625" style="1" customWidth="1"/>
    <col min="3588" max="3588" width="8.140625" style="1" customWidth="1"/>
    <col min="3589" max="3589" width="12.7109375" style="1" customWidth="1"/>
    <col min="3590" max="3590" width="31.42578125" style="1" customWidth="1"/>
    <col min="3591" max="3591" width="13.42578125" style="1" customWidth="1"/>
    <col min="3592" max="3836" width="9.140625" style="1"/>
    <col min="3837" max="3837" width="3.28515625" style="1" customWidth="1"/>
    <col min="3838" max="3838" width="3.42578125" style="1" customWidth="1"/>
    <col min="3839" max="3839" width="3" style="1" customWidth="1"/>
    <col min="3840" max="3840" width="30" style="1" customWidth="1"/>
    <col min="3841" max="3841" width="4.140625" style="1" customWidth="1"/>
    <col min="3842" max="3842" width="34" style="1" customWidth="1"/>
    <col min="3843" max="3843" width="23.140625" style="1" customWidth="1"/>
    <col min="3844" max="3844" width="8.140625" style="1" customWidth="1"/>
    <col min="3845" max="3845" width="12.7109375" style="1" customWidth="1"/>
    <col min="3846" max="3846" width="31.42578125" style="1" customWidth="1"/>
    <col min="3847" max="3847" width="13.42578125" style="1" customWidth="1"/>
    <col min="3848" max="4092" width="9.140625" style="1"/>
    <col min="4093" max="4093" width="3.28515625" style="1" customWidth="1"/>
    <col min="4094" max="4094" width="3.42578125" style="1" customWidth="1"/>
    <col min="4095" max="4095" width="3" style="1" customWidth="1"/>
    <col min="4096" max="4096" width="30" style="1" customWidth="1"/>
    <col min="4097" max="4097" width="4.140625" style="1" customWidth="1"/>
    <col min="4098" max="4098" width="34" style="1" customWidth="1"/>
    <col min="4099" max="4099" width="23.140625" style="1" customWidth="1"/>
    <col min="4100" max="4100" width="8.140625" style="1" customWidth="1"/>
    <col min="4101" max="4101" width="12.7109375" style="1" customWidth="1"/>
    <col min="4102" max="4102" width="31.42578125" style="1" customWidth="1"/>
    <col min="4103" max="4103" width="13.42578125" style="1" customWidth="1"/>
    <col min="4104" max="4348" width="9.140625" style="1"/>
    <col min="4349" max="4349" width="3.28515625" style="1" customWidth="1"/>
    <col min="4350" max="4350" width="3.42578125" style="1" customWidth="1"/>
    <col min="4351" max="4351" width="3" style="1" customWidth="1"/>
    <col min="4352" max="4352" width="30" style="1" customWidth="1"/>
    <col min="4353" max="4353" width="4.140625" style="1" customWidth="1"/>
    <col min="4354" max="4354" width="34" style="1" customWidth="1"/>
    <col min="4355" max="4355" width="23.140625" style="1" customWidth="1"/>
    <col min="4356" max="4356" width="8.140625" style="1" customWidth="1"/>
    <col min="4357" max="4357" width="12.7109375" style="1" customWidth="1"/>
    <col min="4358" max="4358" width="31.42578125" style="1" customWidth="1"/>
    <col min="4359" max="4359" width="13.42578125" style="1" customWidth="1"/>
    <col min="4360" max="4604" width="9.140625" style="1"/>
    <col min="4605" max="4605" width="3.28515625" style="1" customWidth="1"/>
    <col min="4606" max="4606" width="3.42578125" style="1" customWidth="1"/>
    <col min="4607" max="4607" width="3" style="1" customWidth="1"/>
    <col min="4608" max="4608" width="30" style="1" customWidth="1"/>
    <col min="4609" max="4609" width="4.140625" style="1" customWidth="1"/>
    <col min="4610" max="4610" width="34" style="1" customWidth="1"/>
    <col min="4611" max="4611" width="23.140625" style="1" customWidth="1"/>
    <col min="4612" max="4612" width="8.140625" style="1" customWidth="1"/>
    <col min="4613" max="4613" width="12.7109375" style="1" customWidth="1"/>
    <col min="4614" max="4614" width="31.42578125" style="1" customWidth="1"/>
    <col min="4615" max="4615" width="13.42578125" style="1" customWidth="1"/>
    <col min="4616" max="4860" width="9.140625" style="1"/>
    <col min="4861" max="4861" width="3.28515625" style="1" customWidth="1"/>
    <col min="4862" max="4862" width="3.42578125" style="1" customWidth="1"/>
    <col min="4863" max="4863" width="3" style="1" customWidth="1"/>
    <col min="4864" max="4864" width="30" style="1" customWidth="1"/>
    <col min="4865" max="4865" width="4.140625" style="1" customWidth="1"/>
    <col min="4866" max="4866" width="34" style="1" customWidth="1"/>
    <col min="4867" max="4867" width="23.140625" style="1" customWidth="1"/>
    <col min="4868" max="4868" width="8.140625" style="1" customWidth="1"/>
    <col min="4869" max="4869" width="12.7109375" style="1" customWidth="1"/>
    <col min="4870" max="4870" width="31.42578125" style="1" customWidth="1"/>
    <col min="4871" max="4871" width="13.42578125" style="1" customWidth="1"/>
    <col min="4872" max="5116" width="9.140625" style="1"/>
    <col min="5117" max="5117" width="3.28515625" style="1" customWidth="1"/>
    <col min="5118" max="5118" width="3.42578125" style="1" customWidth="1"/>
    <col min="5119" max="5119" width="3" style="1" customWidth="1"/>
    <col min="5120" max="5120" width="30" style="1" customWidth="1"/>
    <col min="5121" max="5121" width="4.140625" style="1" customWidth="1"/>
    <col min="5122" max="5122" width="34" style="1" customWidth="1"/>
    <col min="5123" max="5123" width="23.140625" style="1" customWidth="1"/>
    <col min="5124" max="5124" width="8.140625" style="1" customWidth="1"/>
    <col min="5125" max="5125" width="12.7109375" style="1" customWidth="1"/>
    <col min="5126" max="5126" width="31.42578125" style="1" customWidth="1"/>
    <col min="5127" max="5127" width="13.42578125" style="1" customWidth="1"/>
    <col min="5128" max="5372" width="9.140625" style="1"/>
    <col min="5373" max="5373" width="3.28515625" style="1" customWidth="1"/>
    <col min="5374" max="5374" width="3.42578125" style="1" customWidth="1"/>
    <col min="5375" max="5375" width="3" style="1" customWidth="1"/>
    <col min="5376" max="5376" width="30" style="1" customWidth="1"/>
    <col min="5377" max="5377" width="4.140625" style="1" customWidth="1"/>
    <col min="5378" max="5378" width="34" style="1" customWidth="1"/>
    <col min="5379" max="5379" width="23.140625" style="1" customWidth="1"/>
    <col min="5380" max="5380" width="8.140625" style="1" customWidth="1"/>
    <col min="5381" max="5381" width="12.7109375" style="1" customWidth="1"/>
    <col min="5382" max="5382" width="31.42578125" style="1" customWidth="1"/>
    <col min="5383" max="5383" width="13.42578125" style="1" customWidth="1"/>
    <col min="5384" max="5628" width="9.140625" style="1"/>
    <col min="5629" max="5629" width="3.28515625" style="1" customWidth="1"/>
    <col min="5630" max="5630" width="3.42578125" style="1" customWidth="1"/>
    <col min="5631" max="5631" width="3" style="1" customWidth="1"/>
    <col min="5632" max="5632" width="30" style="1" customWidth="1"/>
    <col min="5633" max="5633" width="4.140625" style="1" customWidth="1"/>
    <col min="5634" max="5634" width="34" style="1" customWidth="1"/>
    <col min="5635" max="5635" width="23.140625" style="1" customWidth="1"/>
    <col min="5636" max="5636" width="8.140625" style="1" customWidth="1"/>
    <col min="5637" max="5637" width="12.7109375" style="1" customWidth="1"/>
    <col min="5638" max="5638" width="31.42578125" style="1" customWidth="1"/>
    <col min="5639" max="5639" width="13.42578125" style="1" customWidth="1"/>
    <col min="5640" max="5884" width="9.140625" style="1"/>
    <col min="5885" max="5885" width="3.28515625" style="1" customWidth="1"/>
    <col min="5886" max="5886" width="3.42578125" style="1" customWidth="1"/>
    <col min="5887" max="5887" width="3" style="1" customWidth="1"/>
    <col min="5888" max="5888" width="30" style="1" customWidth="1"/>
    <col min="5889" max="5889" width="4.140625" style="1" customWidth="1"/>
    <col min="5890" max="5890" width="34" style="1" customWidth="1"/>
    <col min="5891" max="5891" width="23.140625" style="1" customWidth="1"/>
    <col min="5892" max="5892" width="8.140625" style="1" customWidth="1"/>
    <col min="5893" max="5893" width="12.7109375" style="1" customWidth="1"/>
    <col min="5894" max="5894" width="31.42578125" style="1" customWidth="1"/>
    <col min="5895" max="5895" width="13.42578125" style="1" customWidth="1"/>
    <col min="5896" max="6140" width="9.140625" style="1"/>
    <col min="6141" max="6141" width="3.28515625" style="1" customWidth="1"/>
    <col min="6142" max="6142" width="3.42578125" style="1" customWidth="1"/>
    <col min="6143" max="6143" width="3" style="1" customWidth="1"/>
    <col min="6144" max="6144" width="30" style="1" customWidth="1"/>
    <col min="6145" max="6145" width="4.140625" style="1" customWidth="1"/>
    <col min="6146" max="6146" width="34" style="1" customWidth="1"/>
    <col min="6147" max="6147" width="23.140625" style="1" customWidth="1"/>
    <col min="6148" max="6148" width="8.140625" style="1" customWidth="1"/>
    <col min="6149" max="6149" width="12.7109375" style="1" customWidth="1"/>
    <col min="6150" max="6150" width="31.42578125" style="1" customWidth="1"/>
    <col min="6151" max="6151" width="13.42578125" style="1" customWidth="1"/>
    <col min="6152" max="6396" width="9.140625" style="1"/>
    <col min="6397" max="6397" width="3.28515625" style="1" customWidth="1"/>
    <col min="6398" max="6398" width="3.42578125" style="1" customWidth="1"/>
    <col min="6399" max="6399" width="3" style="1" customWidth="1"/>
    <col min="6400" max="6400" width="30" style="1" customWidth="1"/>
    <col min="6401" max="6401" width="4.140625" style="1" customWidth="1"/>
    <col min="6402" max="6402" width="34" style="1" customWidth="1"/>
    <col min="6403" max="6403" width="23.140625" style="1" customWidth="1"/>
    <col min="6404" max="6404" width="8.140625" style="1" customWidth="1"/>
    <col min="6405" max="6405" width="12.7109375" style="1" customWidth="1"/>
    <col min="6406" max="6406" width="31.42578125" style="1" customWidth="1"/>
    <col min="6407" max="6407" width="13.42578125" style="1" customWidth="1"/>
    <col min="6408" max="6652" width="9.140625" style="1"/>
    <col min="6653" max="6653" width="3.28515625" style="1" customWidth="1"/>
    <col min="6654" max="6654" width="3.42578125" style="1" customWidth="1"/>
    <col min="6655" max="6655" width="3" style="1" customWidth="1"/>
    <col min="6656" max="6656" width="30" style="1" customWidth="1"/>
    <col min="6657" max="6657" width="4.140625" style="1" customWidth="1"/>
    <col min="6658" max="6658" width="34" style="1" customWidth="1"/>
    <col min="6659" max="6659" width="23.140625" style="1" customWidth="1"/>
    <col min="6660" max="6660" width="8.140625" style="1" customWidth="1"/>
    <col min="6661" max="6661" width="12.7109375" style="1" customWidth="1"/>
    <col min="6662" max="6662" width="31.42578125" style="1" customWidth="1"/>
    <col min="6663" max="6663" width="13.42578125" style="1" customWidth="1"/>
    <col min="6664" max="6908" width="9.140625" style="1"/>
    <col min="6909" max="6909" width="3.28515625" style="1" customWidth="1"/>
    <col min="6910" max="6910" width="3.42578125" style="1" customWidth="1"/>
    <col min="6911" max="6911" width="3" style="1" customWidth="1"/>
    <col min="6912" max="6912" width="30" style="1" customWidth="1"/>
    <col min="6913" max="6913" width="4.140625" style="1" customWidth="1"/>
    <col min="6914" max="6914" width="34" style="1" customWidth="1"/>
    <col min="6915" max="6915" width="23.140625" style="1" customWidth="1"/>
    <col min="6916" max="6916" width="8.140625" style="1" customWidth="1"/>
    <col min="6917" max="6917" width="12.7109375" style="1" customWidth="1"/>
    <col min="6918" max="6918" width="31.42578125" style="1" customWidth="1"/>
    <col min="6919" max="6919" width="13.42578125" style="1" customWidth="1"/>
    <col min="6920" max="7164" width="9.140625" style="1"/>
    <col min="7165" max="7165" width="3.28515625" style="1" customWidth="1"/>
    <col min="7166" max="7166" width="3.42578125" style="1" customWidth="1"/>
    <col min="7167" max="7167" width="3" style="1" customWidth="1"/>
    <col min="7168" max="7168" width="30" style="1" customWidth="1"/>
    <col min="7169" max="7169" width="4.140625" style="1" customWidth="1"/>
    <col min="7170" max="7170" width="34" style="1" customWidth="1"/>
    <col min="7171" max="7171" width="23.140625" style="1" customWidth="1"/>
    <col min="7172" max="7172" width="8.140625" style="1" customWidth="1"/>
    <col min="7173" max="7173" width="12.7109375" style="1" customWidth="1"/>
    <col min="7174" max="7174" width="31.42578125" style="1" customWidth="1"/>
    <col min="7175" max="7175" width="13.42578125" style="1" customWidth="1"/>
    <col min="7176" max="7420" width="9.140625" style="1"/>
    <col min="7421" max="7421" width="3.28515625" style="1" customWidth="1"/>
    <col min="7422" max="7422" width="3.42578125" style="1" customWidth="1"/>
    <col min="7423" max="7423" width="3" style="1" customWidth="1"/>
    <col min="7424" max="7424" width="30" style="1" customWidth="1"/>
    <col min="7425" max="7425" width="4.140625" style="1" customWidth="1"/>
    <col min="7426" max="7426" width="34" style="1" customWidth="1"/>
    <col min="7427" max="7427" width="23.140625" style="1" customWidth="1"/>
    <col min="7428" max="7428" width="8.140625" style="1" customWidth="1"/>
    <col min="7429" max="7429" width="12.7109375" style="1" customWidth="1"/>
    <col min="7430" max="7430" width="31.42578125" style="1" customWidth="1"/>
    <col min="7431" max="7431" width="13.42578125" style="1" customWidth="1"/>
    <col min="7432" max="7676" width="9.140625" style="1"/>
    <col min="7677" max="7677" width="3.28515625" style="1" customWidth="1"/>
    <col min="7678" max="7678" width="3.42578125" style="1" customWidth="1"/>
    <col min="7679" max="7679" width="3" style="1" customWidth="1"/>
    <col min="7680" max="7680" width="30" style="1" customWidth="1"/>
    <col min="7681" max="7681" width="4.140625" style="1" customWidth="1"/>
    <col min="7682" max="7682" width="34" style="1" customWidth="1"/>
    <col min="7683" max="7683" width="23.140625" style="1" customWidth="1"/>
    <col min="7684" max="7684" width="8.140625" style="1" customWidth="1"/>
    <col min="7685" max="7685" width="12.7109375" style="1" customWidth="1"/>
    <col min="7686" max="7686" width="31.42578125" style="1" customWidth="1"/>
    <col min="7687" max="7687" width="13.42578125" style="1" customWidth="1"/>
    <col min="7688" max="7932" width="9.140625" style="1"/>
    <col min="7933" max="7933" width="3.28515625" style="1" customWidth="1"/>
    <col min="7934" max="7934" width="3.42578125" style="1" customWidth="1"/>
    <col min="7935" max="7935" width="3" style="1" customWidth="1"/>
    <col min="7936" max="7936" width="30" style="1" customWidth="1"/>
    <col min="7937" max="7937" width="4.140625" style="1" customWidth="1"/>
    <col min="7938" max="7938" width="34" style="1" customWidth="1"/>
    <col min="7939" max="7939" width="23.140625" style="1" customWidth="1"/>
    <col min="7940" max="7940" width="8.140625" style="1" customWidth="1"/>
    <col min="7941" max="7941" width="12.7109375" style="1" customWidth="1"/>
    <col min="7942" max="7942" width="31.42578125" style="1" customWidth="1"/>
    <col min="7943" max="7943" width="13.42578125" style="1" customWidth="1"/>
    <col min="7944" max="8188" width="9.140625" style="1"/>
    <col min="8189" max="8189" width="3.28515625" style="1" customWidth="1"/>
    <col min="8190" max="8190" width="3.42578125" style="1" customWidth="1"/>
    <col min="8191" max="8191" width="3" style="1" customWidth="1"/>
    <col min="8192" max="8192" width="30" style="1" customWidth="1"/>
    <col min="8193" max="8193" width="4.140625" style="1" customWidth="1"/>
    <col min="8194" max="8194" width="34" style="1" customWidth="1"/>
    <col min="8195" max="8195" width="23.140625" style="1" customWidth="1"/>
    <col min="8196" max="8196" width="8.140625" style="1" customWidth="1"/>
    <col min="8197" max="8197" width="12.7109375" style="1" customWidth="1"/>
    <col min="8198" max="8198" width="31.42578125" style="1" customWidth="1"/>
    <col min="8199" max="8199" width="13.42578125" style="1" customWidth="1"/>
    <col min="8200" max="8444" width="9.140625" style="1"/>
    <col min="8445" max="8445" width="3.28515625" style="1" customWidth="1"/>
    <col min="8446" max="8446" width="3.42578125" style="1" customWidth="1"/>
    <col min="8447" max="8447" width="3" style="1" customWidth="1"/>
    <col min="8448" max="8448" width="30" style="1" customWidth="1"/>
    <col min="8449" max="8449" width="4.140625" style="1" customWidth="1"/>
    <col min="8450" max="8450" width="34" style="1" customWidth="1"/>
    <col min="8451" max="8451" width="23.140625" style="1" customWidth="1"/>
    <col min="8452" max="8452" width="8.140625" style="1" customWidth="1"/>
    <col min="8453" max="8453" width="12.7109375" style="1" customWidth="1"/>
    <col min="8454" max="8454" width="31.42578125" style="1" customWidth="1"/>
    <col min="8455" max="8455" width="13.42578125" style="1" customWidth="1"/>
    <col min="8456" max="8700" width="9.140625" style="1"/>
    <col min="8701" max="8701" width="3.28515625" style="1" customWidth="1"/>
    <col min="8702" max="8702" width="3.42578125" style="1" customWidth="1"/>
    <col min="8703" max="8703" width="3" style="1" customWidth="1"/>
    <col min="8704" max="8704" width="30" style="1" customWidth="1"/>
    <col min="8705" max="8705" width="4.140625" style="1" customWidth="1"/>
    <col min="8706" max="8706" width="34" style="1" customWidth="1"/>
    <col min="8707" max="8707" width="23.140625" style="1" customWidth="1"/>
    <col min="8708" max="8708" width="8.140625" style="1" customWidth="1"/>
    <col min="8709" max="8709" width="12.7109375" style="1" customWidth="1"/>
    <col min="8710" max="8710" width="31.42578125" style="1" customWidth="1"/>
    <col min="8711" max="8711" width="13.42578125" style="1" customWidth="1"/>
    <col min="8712" max="8956" width="9.140625" style="1"/>
    <col min="8957" max="8957" width="3.28515625" style="1" customWidth="1"/>
    <col min="8958" max="8958" width="3.42578125" style="1" customWidth="1"/>
    <col min="8959" max="8959" width="3" style="1" customWidth="1"/>
    <col min="8960" max="8960" width="30" style="1" customWidth="1"/>
    <col min="8961" max="8961" width="4.140625" style="1" customWidth="1"/>
    <col min="8962" max="8962" width="34" style="1" customWidth="1"/>
    <col min="8963" max="8963" width="23.140625" style="1" customWidth="1"/>
    <col min="8964" max="8964" width="8.140625" style="1" customWidth="1"/>
    <col min="8965" max="8965" width="12.7109375" style="1" customWidth="1"/>
    <col min="8966" max="8966" width="31.42578125" style="1" customWidth="1"/>
    <col min="8967" max="8967" width="13.42578125" style="1" customWidth="1"/>
    <col min="8968" max="9212" width="9.140625" style="1"/>
    <col min="9213" max="9213" width="3.28515625" style="1" customWidth="1"/>
    <col min="9214" max="9214" width="3.42578125" style="1" customWidth="1"/>
    <col min="9215" max="9215" width="3" style="1" customWidth="1"/>
    <col min="9216" max="9216" width="30" style="1" customWidth="1"/>
    <col min="9217" max="9217" width="4.140625" style="1" customWidth="1"/>
    <col min="9218" max="9218" width="34" style="1" customWidth="1"/>
    <col min="9219" max="9219" width="23.140625" style="1" customWidth="1"/>
    <col min="9220" max="9220" width="8.140625" style="1" customWidth="1"/>
    <col min="9221" max="9221" width="12.7109375" style="1" customWidth="1"/>
    <col min="9222" max="9222" width="31.42578125" style="1" customWidth="1"/>
    <col min="9223" max="9223" width="13.42578125" style="1" customWidth="1"/>
    <col min="9224" max="9468" width="9.140625" style="1"/>
    <col min="9469" max="9469" width="3.28515625" style="1" customWidth="1"/>
    <col min="9470" max="9470" width="3.42578125" style="1" customWidth="1"/>
    <col min="9471" max="9471" width="3" style="1" customWidth="1"/>
    <col min="9472" max="9472" width="30" style="1" customWidth="1"/>
    <col min="9473" max="9473" width="4.140625" style="1" customWidth="1"/>
    <col min="9474" max="9474" width="34" style="1" customWidth="1"/>
    <col min="9475" max="9475" width="23.140625" style="1" customWidth="1"/>
    <col min="9476" max="9476" width="8.140625" style="1" customWidth="1"/>
    <col min="9477" max="9477" width="12.7109375" style="1" customWidth="1"/>
    <col min="9478" max="9478" width="31.42578125" style="1" customWidth="1"/>
    <col min="9479" max="9479" width="13.42578125" style="1" customWidth="1"/>
    <col min="9480" max="9724" width="9.140625" style="1"/>
    <col min="9725" max="9725" width="3.28515625" style="1" customWidth="1"/>
    <col min="9726" max="9726" width="3.42578125" style="1" customWidth="1"/>
    <col min="9727" max="9727" width="3" style="1" customWidth="1"/>
    <col min="9728" max="9728" width="30" style="1" customWidth="1"/>
    <col min="9729" max="9729" width="4.140625" style="1" customWidth="1"/>
    <col min="9730" max="9730" width="34" style="1" customWidth="1"/>
    <col min="9731" max="9731" width="23.140625" style="1" customWidth="1"/>
    <col min="9732" max="9732" width="8.140625" style="1" customWidth="1"/>
    <col min="9733" max="9733" width="12.7109375" style="1" customWidth="1"/>
    <col min="9734" max="9734" width="31.42578125" style="1" customWidth="1"/>
    <col min="9735" max="9735" width="13.42578125" style="1" customWidth="1"/>
    <col min="9736" max="9980" width="9.140625" style="1"/>
    <col min="9981" max="9981" width="3.28515625" style="1" customWidth="1"/>
    <col min="9982" max="9982" width="3.42578125" style="1" customWidth="1"/>
    <col min="9983" max="9983" width="3" style="1" customWidth="1"/>
    <col min="9984" max="9984" width="30" style="1" customWidth="1"/>
    <col min="9985" max="9985" width="4.140625" style="1" customWidth="1"/>
    <col min="9986" max="9986" width="34" style="1" customWidth="1"/>
    <col min="9987" max="9987" width="23.140625" style="1" customWidth="1"/>
    <col min="9988" max="9988" width="8.140625" style="1" customWidth="1"/>
    <col min="9989" max="9989" width="12.7109375" style="1" customWidth="1"/>
    <col min="9990" max="9990" width="31.42578125" style="1" customWidth="1"/>
    <col min="9991" max="9991" width="13.42578125" style="1" customWidth="1"/>
    <col min="9992" max="10236" width="9.140625" style="1"/>
    <col min="10237" max="10237" width="3.28515625" style="1" customWidth="1"/>
    <col min="10238" max="10238" width="3.42578125" style="1" customWidth="1"/>
    <col min="10239" max="10239" width="3" style="1" customWidth="1"/>
    <col min="10240" max="10240" width="30" style="1" customWidth="1"/>
    <col min="10241" max="10241" width="4.140625" style="1" customWidth="1"/>
    <col min="10242" max="10242" width="34" style="1" customWidth="1"/>
    <col min="10243" max="10243" width="23.140625" style="1" customWidth="1"/>
    <col min="10244" max="10244" width="8.140625" style="1" customWidth="1"/>
    <col min="10245" max="10245" width="12.7109375" style="1" customWidth="1"/>
    <col min="10246" max="10246" width="31.42578125" style="1" customWidth="1"/>
    <col min="10247" max="10247" width="13.42578125" style="1" customWidth="1"/>
    <col min="10248" max="10492" width="9.140625" style="1"/>
    <col min="10493" max="10493" width="3.28515625" style="1" customWidth="1"/>
    <col min="10494" max="10494" width="3.42578125" style="1" customWidth="1"/>
    <col min="10495" max="10495" width="3" style="1" customWidth="1"/>
    <col min="10496" max="10496" width="30" style="1" customWidth="1"/>
    <col min="10497" max="10497" width="4.140625" style="1" customWidth="1"/>
    <col min="10498" max="10498" width="34" style="1" customWidth="1"/>
    <col min="10499" max="10499" width="23.140625" style="1" customWidth="1"/>
    <col min="10500" max="10500" width="8.140625" style="1" customWidth="1"/>
    <col min="10501" max="10501" width="12.7109375" style="1" customWidth="1"/>
    <col min="10502" max="10502" width="31.42578125" style="1" customWidth="1"/>
    <col min="10503" max="10503" width="13.42578125" style="1" customWidth="1"/>
    <col min="10504" max="10748" width="9.140625" style="1"/>
    <col min="10749" max="10749" width="3.28515625" style="1" customWidth="1"/>
    <col min="10750" max="10750" width="3.42578125" style="1" customWidth="1"/>
    <col min="10751" max="10751" width="3" style="1" customWidth="1"/>
    <col min="10752" max="10752" width="30" style="1" customWidth="1"/>
    <col min="10753" max="10753" width="4.140625" style="1" customWidth="1"/>
    <col min="10754" max="10754" width="34" style="1" customWidth="1"/>
    <col min="10755" max="10755" width="23.140625" style="1" customWidth="1"/>
    <col min="10756" max="10756" width="8.140625" style="1" customWidth="1"/>
    <col min="10757" max="10757" width="12.7109375" style="1" customWidth="1"/>
    <col min="10758" max="10758" width="31.42578125" style="1" customWidth="1"/>
    <col min="10759" max="10759" width="13.42578125" style="1" customWidth="1"/>
    <col min="10760" max="11004" width="9.140625" style="1"/>
    <col min="11005" max="11005" width="3.28515625" style="1" customWidth="1"/>
    <col min="11006" max="11006" width="3.42578125" style="1" customWidth="1"/>
    <col min="11007" max="11007" width="3" style="1" customWidth="1"/>
    <col min="11008" max="11008" width="30" style="1" customWidth="1"/>
    <col min="11009" max="11009" width="4.140625" style="1" customWidth="1"/>
    <col min="11010" max="11010" width="34" style="1" customWidth="1"/>
    <col min="11011" max="11011" width="23.140625" style="1" customWidth="1"/>
    <col min="11012" max="11012" width="8.140625" style="1" customWidth="1"/>
    <col min="11013" max="11013" width="12.7109375" style="1" customWidth="1"/>
    <col min="11014" max="11014" width="31.42578125" style="1" customWidth="1"/>
    <col min="11015" max="11015" width="13.42578125" style="1" customWidth="1"/>
    <col min="11016" max="11260" width="9.140625" style="1"/>
    <col min="11261" max="11261" width="3.28515625" style="1" customWidth="1"/>
    <col min="11262" max="11262" width="3.42578125" style="1" customWidth="1"/>
    <col min="11263" max="11263" width="3" style="1" customWidth="1"/>
    <col min="11264" max="11264" width="30" style="1" customWidth="1"/>
    <col min="11265" max="11265" width="4.140625" style="1" customWidth="1"/>
    <col min="11266" max="11266" width="34" style="1" customWidth="1"/>
    <col min="11267" max="11267" width="23.140625" style="1" customWidth="1"/>
    <col min="11268" max="11268" width="8.140625" style="1" customWidth="1"/>
    <col min="11269" max="11269" width="12.7109375" style="1" customWidth="1"/>
    <col min="11270" max="11270" width="31.42578125" style="1" customWidth="1"/>
    <col min="11271" max="11271" width="13.42578125" style="1" customWidth="1"/>
    <col min="11272" max="11516" width="9.140625" style="1"/>
    <col min="11517" max="11517" width="3.28515625" style="1" customWidth="1"/>
    <col min="11518" max="11518" width="3.42578125" style="1" customWidth="1"/>
    <col min="11519" max="11519" width="3" style="1" customWidth="1"/>
    <col min="11520" max="11520" width="30" style="1" customWidth="1"/>
    <col min="11521" max="11521" width="4.140625" style="1" customWidth="1"/>
    <col min="11522" max="11522" width="34" style="1" customWidth="1"/>
    <col min="11523" max="11523" width="23.140625" style="1" customWidth="1"/>
    <col min="11524" max="11524" width="8.140625" style="1" customWidth="1"/>
    <col min="11525" max="11525" width="12.7109375" style="1" customWidth="1"/>
    <col min="11526" max="11526" width="31.42578125" style="1" customWidth="1"/>
    <col min="11527" max="11527" width="13.42578125" style="1" customWidth="1"/>
    <col min="11528" max="11772" width="9.140625" style="1"/>
    <col min="11773" max="11773" width="3.28515625" style="1" customWidth="1"/>
    <col min="11774" max="11774" width="3.42578125" style="1" customWidth="1"/>
    <col min="11775" max="11775" width="3" style="1" customWidth="1"/>
    <col min="11776" max="11776" width="30" style="1" customWidth="1"/>
    <col min="11777" max="11777" width="4.140625" style="1" customWidth="1"/>
    <col min="11778" max="11778" width="34" style="1" customWidth="1"/>
    <col min="11779" max="11779" width="23.140625" style="1" customWidth="1"/>
    <col min="11780" max="11780" width="8.140625" style="1" customWidth="1"/>
    <col min="11781" max="11781" width="12.7109375" style="1" customWidth="1"/>
    <col min="11782" max="11782" width="31.42578125" style="1" customWidth="1"/>
    <col min="11783" max="11783" width="13.42578125" style="1" customWidth="1"/>
    <col min="11784" max="12028" width="9.140625" style="1"/>
    <col min="12029" max="12029" width="3.28515625" style="1" customWidth="1"/>
    <col min="12030" max="12030" width="3.42578125" style="1" customWidth="1"/>
    <col min="12031" max="12031" width="3" style="1" customWidth="1"/>
    <col min="12032" max="12032" width="30" style="1" customWidth="1"/>
    <col min="12033" max="12033" width="4.140625" style="1" customWidth="1"/>
    <col min="12034" max="12034" width="34" style="1" customWidth="1"/>
    <col min="12035" max="12035" width="23.140625" style="1" customWidth="1"/>
    <col min="12036" max="12036" width="8.140625" style="1" customWidth="1"/>
    <col min="12037" max="12037" width="12.7109375" style="1" customWidth="1"/>
    <col min="12038" max="12038" width="31.42578125" style="1" customWidth="1"/>
    <col min="12039" max="12039" width="13.42578125" style="1" customWidth="1"/>
    <col min="12040" max="12284" width="9.140625" style="1"/>
    <col min="12285" max="12285" width="3.28515625" style="1" customWidth="1"/>
    <col min="12286" max="12286" width="3.42578125" style="1" customWidth="1"/>
    <col min="12287" max="12287" width="3" style="1" customWidth="1"/>
    <col min="12288" max="12288" width="30" style="1" customWidth="1"/>
    <col min="12289" max="12289" width="4.140625" style="1" customWidth="1"/>
    <col min="12290" max="12290" width="34" style="1" customWidth="1"/>
    <col min="12291" max="12291" width="23.140625" style="1" customWidth="1"/>
    <col min="12292" max="12292" width="8.140625" style="1" customWidth="1"/>
    <col min="12293" max="12293" width="12.7109375" style="1" customWidth="1"/>
    <col min="12294" max="12294" width="31.42578125" style="1" customWidth="1"/>
    <col min="12295" max="12295" width="13.42578125" style="1" customWidth="1"/>
    <col min="12296" max="12540" width="9.140625" style="1"/>
    <col min="12541" max="12541" width="3.28515625" style="1" customWidth="1"/>
    <col min="12542" max="12542" width="3.42578125" style="1" customWidth="1"/>
    <col min="12543" max="12543" width="3" style="1" customWidth="1"/>
    <col min="12544" max="12544" width="30" style="1" customWidth="1"/>
    <col min="12545" max="12545" width="4.140625" style="1" customWidth="1"/>
    <col min="12546" max="12546" width="34" style="1" customWidth="1"/>
    <col min="12547" max="12547" width="23.140625" style="1" customWidth="1"/>
    <col min="12548" max="12548" width="8.140625" style="1" customWidth="1"/>
    <col min="12549" max="12549" width="12.7109375" style="1" customWidth="1"/>
    <col min="12550" max="12550" width="31.42578125" style="1" customWidth="1"/>
    <col min="12551" max="12551" width="13.42578125" style="1" customWidth="1"/>
    <col min="12552" max="12796" width="9.140625" style="1"/>
    <col min="12797" max="12797" width="3.28515625" style="1" customWidth="1"/>
    <col min="12798" max="12798" width="3.42578125" style="1" customWidth="1"/>
    <col min="12799" max="12799" width="3" style="1" customWidth="1"/>
    <col min="12800" max="12800" width="30" style="1" customWidth="1"/>
    <col min="12801" max="12801" width="4.140625" style="1" customWidth="1"/>
    <col min="12802" max="12802" width="34" style="1" customWidth="1"/>
    <col min="12803" max="12803" width="23.140625" style="1" customWidth="1"/>
    <col min="12804" max="12804" width="8.140625" style="1" customWidth="1"/>
    <col min="12805" max="12805" width="12.7109375" style="1" customWidth="1"/>
    <col min="12806" max="12806" width="31.42578125" style="1" customWidth="1"/>
    <col min="12807" max="12807" width="13.42578125" style="1" customWidth="1"/>
    <col min="12808" max="13052" width="9.140625" style="1"/>
    <col min="13053" max="13053" width="3.28515625" style="1" customWidth="1"/>
    <col min="13054" max="13054" width="3.42578125" style="1" customWidth="1"/>
    <col min="13055" max="13055" width="3" style="1" customWidth="1"/>
    <col min="13056" max="13056" width="30" style="1" customWidth="1"/>
    <col min="13057" max="13057" width="4.140625" style="1" customWidth="1"/>
    <col min="13058" max="13058" width="34" style="1" customWidth="1"/>
    <col min="13059" max="13059" width="23.140625" style="1" customWidth="1"/>
    <col min="13060" max="13060" width="8.140625" style="1" customWidth="1"/>
    <col min="13061" max="13061" width="12.7109375" style="1" customWidth="1"/>
    <col min="13062" max="13062" width="31.42578125" style="1" customWidth="1"/>
    <col min="13063" max="13063" width="13.42578125" style="1" customWidth="1"/>
    <col min="13064" max="13308" width="9.140625" style="1"/>
    <col min="13309" max="13309" width="3.28515625" style="1" customWidth="1"/>
    <col min="13310" max="13310" width="3.42578125" style="1" customWidth="1"/>
    <col min="13311" max="13311" width="3" style="1" customWidth="1"/>
    <col min="13312" max="13312" width="30" style="1" customWidth="1"/>
    <col min="13313" max="13313" width="4.140625" style="1" customWidth="1"/>
    <col min="13314" max="13314" width="34" style="1" customWidth="1"/>
    <col min="13315" max="13315" width="23.140625" style="1" customWidth="1"/>
    <col min="13316" max="13316" width="8.140625" style="1" customWidth="1"/>
    <col min="13317" max="13317" width="12.7109375" style="1" customWidth="1"/>
    <col min="13318" max="13318" width="31.42578125" style="1" customWidth="1"/>
    <col min="13319" max="13319" width="13.42578125" style="1" customWidth="1"/>
    <col min="13320" max="13564" width="9.140625" style="1"/>
    <col min="13565" max="13565" width="3.28515625" style="1" customWidth="1"/>
    <col min="13566" max="13566" width="3.42578125" style="1" customWidth="1"/>
    <col min="13567" max="13567" width="3" style="1" customWidth="1"/>
    <col min="13568" max="13568" width="30" style="1" customWidth="1"/>
    <col min="13569" max="13569" width="4.140625" style="1" customWidth="1"/>
    <col min="13570" max="13570" width="34" style="1" customWidth="1"/>
    <col min="13571" max="13571" width="23.140625" style="1" customWidth="1"/>
    <col min="13572" max="13572" width="8.140625" style="1" customWidth="1"/>
    <col min="13573" max="13573" width="12.7109375" style="1" customWidth="1"/>
    <col min="13574" max="13574" width="31.42578125" style="1" customWidth="1"/>
    <col min="13575" max="13575" width="13.42578125" style="1" customWidth="1"/>
    <col min="13576" max="13820" width="9.140625" style="1"/>
    <col min="13821" max="13821" width="3.28515625" style="1" customWidth="1"/>
    <col min="13822" max="13822" width="3.42578125" style="1" customWidth="1"/>
    <col min="13823" max="13823" width="3" style="1" customWidth="1"/>
    <col min="13824" max="13824" width="30" style="1" customWidth="1"/>
    <col min="13825" max="13825" width="4.140625" style="1" customWidth="1"/>
    <col min="13826" max="13826" width="34" style="1" customWidth="1"/>
    <col min="13827" max="13827" width="23.140625" style="1" customWidth="1"/>
    <col min="13828" max="13828" width="8.140625" style="1" customWidth="1"/>
    <col min="13829" max="13829" width="12.7109375" style="1" customWidth="1"/>
    <col min="13830" max="13830" width="31.42578125" style="1" customWidth="1"/>
    <col min="13831" max="13831" width="13.42578125" style="1" customWidth="1"/>
    <col min="13832" max="14076" width="9.140625" style="1"/>
    <col min="14077" max="14077" width="3.28515625" style="1" customWidth="1"/>
    <col min="14078" max="14078" width="3.42578125" style="1" customWidth="1"/>
    <col min="14079" max="14079" width="3" style="1" customWidth="1"/>
    <col min="14080" max="14080" width="30" style="1" customWidth="1"/>
    <col min="14081" max="14081" width="4.140625" style="1" customWidth="1"/>
    <col min="14082" max="14082" width="34" style="1" customWidth="1"/>
    <col min="14083" max="14083" width="23.140625" style="1" customWidth="1"/>
    <col min="14084" max="14084" width="8.140625" style="1" customWidth="1"/>
    <col min="14085" max="14085" width="12.7109375" style="1" customWidth="1"/>
    <col min="14086" max="14086" width="31.42578125" style="1" customWidth="1"/>
    <col min="14087" max="14087" width="13.42578125" style="1" customWidth="1"/>
    <col min="14088" max="14332" width="9.140625" style="1"/>
    <col min="14333" max="14333" width="3.28515625" style="1" customWidth="1"/>
    <col min="14334" max="14334" width="3.42578125" style="1" customWidth="1"/>
    <col min="14335" max="14335" width="3" style="1" customWidth="1"/>
    <col min="14336" max="14336" width="30" style="1" customWidth="1"/>
    <col min="14337" max="14337" width="4.140625" style="1" customWidth="1"/>
    <col min="14338" max="14338" width="34" style="1" customWidth="1"/>
    <col min="14339" max="14339" width="23.140625" style="1" customWidth="1"/>
    <col min="14340" max="14340" width="8.140625" style="1" customWidth="1"/>
    <col min="14341" max="14341" width="12.7109375" style="1" customWidth="1"/>
    <col min="14342" max="14342" width="31.42578125" style="1" customWidth="1"/>
    <col min="14343" max="14343" width="13.42578125" style="1" customWidth="1"/>
    <col min="14344" max="14588" width="9.140625" style="1"/>
    <col min="14589" max="14589" width="3.28515625" style="1" customWidth="1"/>
    <col min="14590" max="14590" width="3.42578125" style="1" customWidth="1"/>
    <col min="14591" max="14591" width="3" style="1" customWidth="1"/>
    <col min="14592" max="14592" width="30" style="1" customWidth="1"/>
    <col min="14593" max="14593" width="4.140625" style="1" customWidth="1"/>
    <col min="14594" max="14594" width="34" style="1" customWidth="1"/>
    <col min="14595" max="14595" width="23.140625" style="1" customWidth="1"/>
    <col min="14596" max="14596" width="8.140625" style="1" customWidth="1"/>
    <col min="14597" max="14597" width="12.7109375" style="1" customWidth="1"/>
    <col min="14598" max="14598" width="31.42578125" style="1" customWidth="1"/>
    <col min="14599" max="14599" width="13.42578125" style="1" customWidth="1"/>
    <col min="14600" max="14844" width="9.140625" style="1"/>
    <col min="14845" max="14845" width="3.28515625" style="1" customWidth="1"/>
    <col min="14846" max="14846" width="3.42578125" style="1" customWidth="1"/>
    <col min="14847" max="14847" width="3" style="1" customWidth="1"/>
    <col min="14848" max="14848" width="30" style="1" customWidth="1"/>
    <col min="14849" max="14849" width="4.140625" style="1" customWidth="1"/>
    <col min="14850" max="14850" width="34" style="1" customWidth="1"/>
    <col min="14851" max="14851" width="23.140625" style="1" customWidth="1"/>
    <col min="14852" max="14852" width="8.140625" style="1" customWidth="1"/>
    <col min="14853" max="14853" width="12.7109375" style="1" customWidth="1"/>
    <col min="14854" max="14854" width="31.42578125" style="1" customWidth="1"/>
    <col min="14855" max="14855" width="13.42578125" style="1" customWidth="1"/>
    <col min="14856" max="15100" width="9.140625" style="1"/>
    <col min="15101" max="15101" width="3.28515625" style="1" customWidth="1"/>
    <col min="15102" max="15102" width="3.42578125" style="1" customWidth="1"/>
    <col min="15103" max="15103" width="3" style="1" customWidth="1"/>
    <col min="15104" max="15104" width="30" style="1" customWidth="1"/>
    <col min="15105" max="15105" width="4.140625" style="1" customWidth="1"/>
    <col min="15106" max="15106" width="34" style="1" customWidth="1"/>
    <col min="15107" max="15107" width="23.140625" style="1" customWidth="1"/>
    <col min="15108" max="15108" width="8.140625" style="1" customWidth="1"/>
    <col min="15109" max="15109" width="12.7109375" style="1" customWidth="1"/>
    <col min="15110" max="15110" width="31.42578125" style="1" customWidth="1"/>
    <col min="15111" max="15111" width="13.42578125" style="1" customWidth="1"/>
    <col min="15112" max="15356" width="9.140625" style="1"/>
    <col min="15357" max="15357" width="3.28515625" style="1" customWidth="1"/>
    <col min="15358" max="15358" width="3.42578125" style="1" customWidth="1"/>
    <col min="15359" max="15359" width="3" style="1" customWidth="1"/>
    <col min="15360" max="15360" width="30" style="1" customWidth="1"/>
    <col min="15361" max="15361" width="4.140625" style="1" customWidth="1"/>
    <col min="15362" max="15362" width="34" style="1" customWidth="1"/>
    <col min="15363" max="15363" width="23.140625" style="1" customWidth="1"/>
    <col min="15364" max="15364" width="8.140625" style="1" customWidth="1"/>
    <col min="15365" max="15365" width="12.7109375" style="1" customWidth="1"/>
    <col min="15366" max="15366" width="31.42578125" style="1" customWidth="1"/>
    <col min="15367" max="15367" width="13.42578125" style="1" customWidth="1"/>
    <col min="15368" max="15612" width="9.140625" style="1"/>
    <col min="15613" max="15613" width="3.28515625" style="1" customWidth="1"/>
    <col min="15614" max="15614" width="3.42578125" style="1" customWidth="1"/>
    <col min="15615" max="15615" width="3" style="1" customWidth="1"/>
    <col min="15616" max="15616" width="30" style="1" customWidth="1"/>
    <col min="15617" max="15617" width="4.140625" style="1" customWidth="1"/>
    <col min="15618" max="15618" width="34" style="1" customWidth="1"/>
    <col min="15619" max="15619" width="23.140625" style="1" customWidth="1"/>
    <col min="15620" max="15620" width="8.140625" style="1" customWidth="1"/>
    <col min="15621" max="15621" width="12.7109375" style="1" customWidth="1"/>
    <col min="15622" max="15622" width="31.42578125" style="1" customWidth="1"/>
    <col min="15623" max="15623" width="13.42578125" style="1" customWidth="1"/>
    <col min="15624" max="15868" width="9.140625" style="1"/>
    <col min="15869" max="15869" width="3.28515625" style="1" customWidth="1"/>
    <col min="15870" max="15870" width="3.42578125" style="1" customWidth="1"/>
    <col min="15871" max="15871" width="3" style="1" customWidth="1"/>
    <col min="15872" max="15872" width="30" style="1" customWidth="1"/>
    <col min="15873" max="15873" width="4.140625" style="1" customWidth="1"/>
    <col min="15874" max="15874" width="34" style="1" customWidth="1"/>
    <col min="15875" max="15875" width="23.140625" style="1" customWidth="1"/>
    <col min="15876" max="15876" width="8.140625" style="1" customWidth="1"/>
    <col min="15877" max="15877" width="12.7109375" style="1" customWidth="1"/>
    <col min="15878" max="15878" width="31.42578125" style="1" customWidth="1"/>
    <col min="15879" max="15879" width="13.42578125" style="1" customWidth="1"/>
    <col min="15880" max="16124" width="9.140625" style="1"/>
    <col min="16125" max="16125" width="3.28515625" style="1" customWidth="1"/>
    <col min="16126" max="16126" width="3.42578125" style="1" customWidth="1"/>
    <col min="16127" max="16127" width="3" style="1" customWidth="1"/>
    <col min="16128" max="16128" width="30" style="1" customWidth="1"/>
    <col min="16129" max="16129" width="4.140625" style="1" customWidth="1"/>
    <col min="16130" max="16130" width="34" style="1" customWidth="1"/>
    <col min="16131" max="16131" width="23.140625" style="1" customWidth="1"/>
    <col min="16132" max="16132" width="8.140625" style="1" customWidth="1"/>
    <col min="16133" max="16133" width="12.7109375" style="1" customWidth="1"/>
    <col min="16134" max="16134" width="31.42578125" style="1" customWidth="1"/>
    <col min="16135" max="16135" width="13.42578125" style="1" customWidth="1"/>
    <col min="16136" max="16384" width="9.140625" style="1"/>
  </cols>
  <sheetData>
    <row r="1" spans="1:11" x14ac:dyDescent="0.25">
      <c r="J1" s="96"/>
      <c r="K1" s="97"/>
    </row>
    <row r="2" spans="1:11" ht="118.5" customHeight="1" x14ac:dyDescent="0.25">
      <c r="J2" s="146" t="s">
        <v>162</v>
      </c>
    </row>
    <row r="3" spans="1:11" ht="15.75" x14ac:dyDescent="0.25">
      <c r="A3" s="217" t="s">
        <v>153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25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25">
      <c r="A5" s="219" t="s">
        <v>163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8.25" customHeight="1" x14ac:dyDescent="0.25">
      <c r="A6" s="2"/>
      <c r="B6" s="2"/>
      <c r="C6" s="2"/>
      <c r="D6" s="3"/>
      <c r="E6" s="4"/>
      <c r="F6" s="5"/>
      <c r="G6" s="3"/>
      <c r="H6" s="6"/>
      <c r="I6" s="7"/>
      <c r="K6" s="9"/>
    </row>
    <row r="7" spans="1:11" ht="23.25" customHeight="1" x14ac:dyDescent="0.25">
      <c r="A7" s="220" t="s">
        <v>1</v>
      </c>
      <c r="B7" s="220" t="s">
        <v>2</v>
      </c>
      <c r="C7" s="220" t="s">
        <v>3</v>
      </c>
      <c r="D7" s="207" t="s">
        <v>4</v>
      </c>
      <c r="E7" s="221" t="s">
        <v>5</v>
      </c>
      <c r="F7" s="224" t="s">
        <v>6</v>
      </c>
      <c r="G7" s="207" t="s">
        <v>7</v>
      </c>
      <c r="H7" s="207" t="s">
        <v>8</v>
      </c>
      <c r="I7" s="210" t="s">
        <v>165</v>
      </c>
      <c r="J7" s="213" t="s">
        <v>9</v>
      </c>
      <c r="K7" s="213"/>
    </row>
    <row r="8" spans="1:11" x14ac:dyDescent="0.25">
      <c r="A8" s="220"/>
      <c r="B8" s="220"/>
      <c r="C8" s="220"/>
      <c r="D8" s="208"/>
      <c r="E8" s="222"/>
      <c r="F8" s="225"/>
      <c r="G8" s="208"/>
      <c r="H8" s="208"/>
      <c r="I8" s="211"/>
      <c r="J8" s="213" t="s">
        <v>10</v>
      </c>
      <c r="K8" s="11" t="s">
        <v>11</v>
      </c>
    </row>
    <row r="9" spans="1:11" ht="15" customHeight="1" x14ac:dyDescent="0.25">
      <c r="A9" s="220"/>
      <c r="B9" s="220"/>
      <c r="C9" s="220"/>
      <c r="D9" s="208"/>
      <c r="E9" s="222"/>
      <c r="F9" s="225"/>
      <c r="G9" s="208"/>
      <c r="H9" s="208"/>
      <c r="I9" s="211"/>
      <c r="J9" s="213"/>
      <c r="K9" s="214" t="s">
        <v>12</v>
      </c>
    </row>
    <row r="10" spans="1:11" ht="29.25" customHeight="1" x14ac:dyDescent="0.25">
      <c r="A10" s="220"/>
      <c r="B10" s="220"/>
      <c r="C10" s="220"/>
      <c r="D10" s="208"/>
      <c r="E10" s="222"/>
      <c r="F10" s="225"/>
      <c r="G10" s="208"/>
      <c r="H10" s="208"/>
      <c r="I10" s="211"/>
      <c r="J10" s="213"/>
      <c r="K10" s="215"/>
    </row>
    <row r="11" spans="1:11" ht="12.75" customHeight="1" x14ac:dyDescent="0.25">
      <c r="A11" s="220"/>
      <c r="B11" s="220"/>
      <c r="C11" s="220"/>
      <c r="D11" s="209"/>
      <c r="E11" s="223"/>
      <c r="F11" s="226"/>
      <c r="G11" s="209"/>
      <c r="H11" s="209"/>
      <c r="I11" s="212"/>
      <c r="J11" s="213"/>
      <c r="K11" s="216"/>
    </row>
    <row r="12" spans="1:11" ht="15" customHeight="1" x14ac:dyDescent="0.25">
      <c r="A12" s="153" t="s">
        <v>126</v>
      </c>
      <c r="B12" s="154"/>
      <c r="C12" s="154"/>
      <c r="D12" s="154"/>
      <c r="E12" s="154"/>
      <c r="F12" s="154"/>
      <c r="G12" s="154"/>
      <c r="H12" s="155"/>
      <c r="I12" s="12"/>
      <c r="J12" s="13"/>
      <c r="K12" s="14"/>
    </row>
    <row r="13" spans="1:11" ht="15" customHeight="1" x14ac:dyDescent="0.25">
      <c r="A13" s="15" t="s">
        <v>13</v>
      </c>
      <c r="B13" s="206" t="s">
        <v>131</v>
      </c>
      <c r="C13" s="206"/>
      <c r="D13" s="206"/>
      <c r="E13" s="206"/>
      <c r="F13" s="206"/>
      <c r="G13" s="206"/>
      <c r="H13" s="206"/>
      <c r="I13" s="206"/>
      <c r="J13" s="206"/>
      <c r="K13" s="206"/>
    </row>
    <row r="14" spans="1:11" ht="18" customHeight="1" x14ac:dyDescent="0.25">
      <c r="A14" s="15" t="s">
        <v>13</v>
      </c>
      <c r="B14" s="15" t="s">
        <v>13</v>
      </c>
      <c r="C14" s="206" t="s">
        <v>132</v>
      </c>
      <c r="D14" s="206"/>
      <c r="E14" s="206"/>
      <c r="F14" s="206"/>
      <c r="G14" s="206"/>
      <c r="H14" s="206"/>
      <c r="I14" s="206"/>
      <c r="J14" s="206"/>
      <c r="K14" s="206"/>
    </row>
    <row r="15" spans="1:11" ht="29.25" customHeight="1" x14ac:dyDescent="0.25">
      <c r="A15" s="195" t="s">
        <v>13</v>
      </c>
      <c r="B15" s="195" t="s">
        <v>13</v>
      </c>
      <c r="C15" s="195" t="s">
        <v>13</v>
      </c>
      <c r="D15" s="227" t="s">
        <v>14</v>
      </c>
      <c r="E15" s="18" t="s">
        <v>15</v>
      </c>
      <c r="F15" s="19" t="s">
        <v>16</v>
      </c>
      <c r="G15" s="141" t="s">
        <v>164</v>
      </c>
      <c r="H15" s="237" t="s">
        <v>17</v>
      </c>
      <c r="I15" s="239">
        <v>77.900000000000006</v>
      </c>
      <c r="J15" s="90" t="s">
        <v>18</v>
      </c>
      <c r="K15" s="139">
        <v>52</v>
      </c>
    </row>
    <row r="16" spans="1:11" ht="36" customHeight="1" x14ac:dyDescent="0.25">
      <c r="A16" s="235"/>
      <c r="B16" s="235"/>
      <c r="C16" s="235"/>
      <c r="D16" s="236"/>
      <c r="E16" s="18" t="s">
        <v>19</v>
      </c>
      <c r="F16" s="19" t="s">
        <v>20</v>
      </c>
      <c r="G16" s="144"/>
      <c r="H16" s="238"/>
      <c r="I16" s="240"/>
      <c r="J16" s="91" t="s">
        <v>22</v>
      </c>
      <c r="K16" s="140">
        <v>60</v>
      </c>
    </row>
    <row r="17" spans="1:11" ht="27.75" customHeight="1" x14ac:dyDescent="0.25">
      <c r="A17" s="235"/>
      <c r="B17" s="235"/>
      <c r="C17" s="235"/>
      <c r="D17" s="236"/>
      <c r="E17" s="198" t="s">
        <v>23</v>
      </c>
      <c r="F17" s="229" t="s">
        <v>16</v>
      </c>
      <c r="G17" s="243" t="s">
        <v>164</v>
      </c>
      <c r="H17" s="233" t="s">
        <v>21</v>
      </c>
      <c r="I17" s="231">
        <v>1.2</v>
      </c>
      <c r="J17" s="142"/>
      <c r="K17" s="128"/>
    </row>
    <row r="18" spans="1:11" ht="23.25" customHeight="1" x14ac:dyDescent="0.25">
      <c r="A18" s="235"/>
      <c r="B18" s="235"/>
      <c r="C18" s="235"/>
      <c r="D18" s="236"/>
      <c r="E18" s="199"/>
      <c r="F18" s="230"/>
      <c r="G18" s="243"/>
      <c r="H18" s="234"/>
      <c r="I18" s="232"/>
      <c r="J18" s="143"/>
      <c r="K18" s="129"/>
    </row>
    <row r="19" spans="1:11" ht="32.25" customHeight="1" x14ac:dyDescent="0.25">
      <c r="A19" s="196"/>
      <c r="B19" s="196"/>
      <c r="C19" s="196"/>
      <c r="D19" s="228"/>
      <c r="E19" s="18" t="s">
        <v>152</v>
      </c>
      <c r="F19" s="19" t="s">
        <v>24</v>
      </c>
      <c r="G19" s="145"/>
      <c r="H19" s="89" t="s">
        <v>21</v>
      </c>
      <c r="I19" s="117">
        <v>10</v>
      </c>
      <c r="J19" s="123" t="s">
        <v>154</v>
      </c>
      <c r="K19" s="129">
        <v>29</v>
      </c>
    </row>
    <row r="20" spans="1:11" ht="81.75" hidden="1" customHeight="1" x14ac:dyDescent="0.25">
      <c r="A20" s="23" t="s">
        <v>13</v>
      </c>
      <c r="B20" s="23" t="s">
        <v>13</v>
      </c>
      <c r="C20" s="23" t="s">
        <v>25</v>
      </c>
      <c r="D20" s="116" t="s">
        <v>26</v>
      </c>
      <c r="E20" s="18" t="s">
        <v>15</v>
      </c>
      <c r="F20" s="19" t="s">
        <v>27</v>
      </c>
      <c r="G20" s="23" t="s">
        <v>28</v>
      </c>
      <c r="H20" s="20"/>
      <c r="I20" s="120"/>
      <c r="J20" s="122" t="s">
        <v>29</v>
      </c>
      <c r="K20" s="130" t="s">
        <v>30</v>
      </c>
    </row>
    <row r="21" spans="1:11" ht="27.75" hidden="1" customHeight="1" x14ac:dyDescent="0.25">
      <c r="A21" s="195"/>
      <c r="B21" s="195"/>
      <c r="C21" s="195"/>
      <c r="D21" s="227"/>
      <c r="E21" s="198"/>
      <c r="F21" s="229"/>
      <c r="G21" s="241"/>
      <c r="H21" s="233"/>
      <c r="I21" s="231"/>
      <c r="J21" s="142"/>
      <c r="K21" s="128"/>
    </row>
    <row r="22" spans="1:11" ht="23.25" hidden="1" customHeight="1" x14ac:dyDescent="0.25">
      <c r="A22" s="196"/>
      <c r="B22" s="196"/>
      <c r="C22" s="196"/>
      <c r="D22" s="228"/>
      <c r="E22" s="199"/>
      <c r="F22" s="230"/>
      <c r="G22" s="242"/>
      <c r="H22" s="234"/>
      <c r="I22" s="232"/>
      <c r="J22" s="143"/>
      <c r="K22" s="129"/>
    </row>
    <row r="23" spans="1:11" ht="41.25" hidden="1" customHeight="1" x14ac:dyDescent="0.25">
      <c r="A23" s="195" t="s">
        <v>13</v>
      </c>
      <c r="B23" s="195" t="s">
        <v>13</v>
      </c>
      <c r="C23" s="195" t="s">
        <v>33</v>
      </c>
      <c r="D23" s="227" t="s">
        <v>34</v>
      </c>
      <c r="E23" s="198" t="s">
        <v>15</v>
      </c>
      <c r="F23" s="229" t="s">
        <v>35</v>
      </c>
      <c r="G23" s="227" t="s">
        <v>117</v>
      </c>
      <c r="H23" s="189" t="s">
        <v>21</v>
      </c>
      <c r="I23" s="192"/>
      <c r="J23" s="123" t="s">
        <v>36</v>
      </c>
      <c r="K23" s="134"/>
    </row>
    <row r="24" spans="1:11" ht="26.25" hidden="1" customHeight="1" x14ac:dyDescent="0.25">
      <c r="A24" s="196"/>
      <c r="B24" s="196"/>
      <c r="C24" s="196"/>
      <c r="D24" s="228"/>
      <c r="E24" s="199"/>
      <c r="F24" s="230"/>
      <c r="G24" s="228"/>
      <c r="H24" s="191"/>
      <c r="I24" s="194"/>
      <c r="J24" s="123" t="s">
        <v>37</v>
      </c>
      <c r="K24" s="133"/>
    </row>
    <row r="25" spans="1:11" ht="15" customHeight="1" x14ac:dyDescent="0.25">
      <c r="A25" s="15" t="s">
        <v>13</v>
      </c>
      <c r="B25" s="15" t="s">
        <v>13</v>
      </c>
      <c r="C25" s="246" t="s">
        <v>38</v>
      </c>
      <c r="D25" s="246"/>
      <c r="E25" s="246"/>
      <c r="F25" s="246"/>
      <c r="G25" s="246"/>
      <c r="H25" s="246"/>
      <c r="I25" s="25">
        <f>I15+I17+I19</f>
        <v>89.100000000000009</v>
      </c>
      <c r="J25" s="16"/>
      <c r="K25" s="17"/>
    </row>
    <row r="26" spans="1:11" ht="15" customHeight="1" x14ac:dyDescent="0.25">
      <c r="A26" s="15" t="s">
        <v>13</v>
      </c>
      <c r="B26" s="246" t="s">
        <v>39</v>
      </c>
      <c r="C26" s="246"/>
      <c r="D26" s="246"/>
      <c r="E26" s="246"/>
      <c r="F26" s="246"/>
      <c r="G26" s="246"/>
      <c r="H26" s="246"/>
      <c r="I26" s="25">
        <f>SUM(I25)</f>
        <v>89.100000000000009</v>
      </c>
      <c r="J26" s="16"/>
      <c r="K26" s="17"/>
    </row>
    <row r="27" spans="1:11" ht="18" customHeight="1" x14ac:dyDescent="0.25">
      <c r="A27" s="156" t="s">
        <v>40</v>
      </c>
      <c r="B27" s="157"/>
      <c r="C27" s="157"/>
      <c r="D27" s="157"/>
      <c r="E27" s="157"/>
      <c r="F27" s="157"/>
      <c r="G27" s="157"/>
      <c r="H27" s="158"/>
      <c r="I27" s="26">
        <f>SUM(I26)</f>
        <v>89.100000000000009</v>
      </c>
      <c r="J27" s="27"/>
      <c r="K27" s="28"/>
    </row>
    <row r="28" spans="1:11" ht="26.25" customHeight="1" x14ac:dyDescent="0.25">
      <c r="A28" s="153" t="s">
        <v>127</v>
      </c>
      <c r="B28" s="154"/>
      <c r="C28" s="154"/>
      <c r="D28" s="154"/>
      <c r="E28" s="154"/>
      <c r="F28" s="154"/>
      <c r="G28" s="154"/>
      <c r="H28" s="155"/>
      <c r="I28" s="12"/>
      <c r="J28" s="29"/>
      <c r="K28" s="30"/>
    </row>
    <row r="29" spans="1:11" s="10" customFormat="1" ht="15.75" customHeight="1" x14ac:dyDescent="0.2">
      <c r="A29" s="15" t="s">
        <v>13</v>
      </c>
      <c r="B29" s="244" t="s">
        <v>130</v>
      </c>
      <c r="C29" s="244"/>
      <c r="D29" s="244"/>
      <c r="E29" s="244"/>
      <c r="F29" s="244"/>
      <c r="G29" s="244"/>
      <c r="H29" s="244"/>
      <c r="I29" s="244"/>
      <c r="J29" s="244"/>
      <c r="K29" s="244"/>
    </row>
    <row r="30" spans="1:11" s="10" customFormat="1" ht="17.25" customHeight="1" x14ac:dyDescent="0.2">
      <c r="A30" s="15" t="s">
        <v>13</v>
      </c>
      <c r="B30" s="15" t="s">
        <v>25</v>
      </c>
      <c r="C30" s="244" t="s">
        <v>129</v>
      </c>
      <c r="D30" s="244"/>
      <c r="E30" s="244"/>
      <c r="F30" s="244"/>
      <c r="G30" s="244"/>
      <c r="H30" s="244"/>
      <c r="I30" s="244"/>
      <c r="J30" s="244"/>
      <c r="K30" s="244"/>
    </row>
    <row r="31" spans="1:11" ht="62.25" hidden="1" customHeight="1" x14ac:dyDescent="0.25">
      <c r="A31" s="31" t="s">
        <v>13</v>
      </c>
      <c r="B31" s="31" t="s">
        <v>13</v>
      </c>
      <c r="C31" s="31" t="s">
        <v>13</v>
      </c>
      <c r="D31" s="114" t="s">
        <v>41</v>
      </c>
      <c r="E31" s="18" t="s">
        <v>15</v>
      </c>
      <c r="F31" s="19" t="s">
        <v>42</v>
      </c>
      <c r="G31" s="23" t="s">
        <v>43</v>
      </c>
      <c r="H31" s="20"/>
      <c r="I31" s="120"/>
      <c r="J31" s="32" t="s">
        <v>44</v>
      </c>
      <c r="K31" s="17" t="s">
        <v>45</v>
      </c>
    </row>
    <row r="32" spans="1:11" ht="39.75" customHeight="1" x14ac:dyDescent="0.25">
      <c r="A32" s="195" t="s">
        <v>13</v>
      </c>
      <c r="B32" s="195" t="s">
        <v>25</v>
      </c>
      <c r="C32" s="195" t="s">
        <v>33</v>
      </c>
      <c r="D32" s="227" t="s">
        <v>128</v>
      </c>
      <c r="E32" s="18" t="s">
        <v>15</v>
      </c>
      <c r="F32" s="19" t="s">
        <v>46</v>
      </c>
      <c r="G32" s="187" t="s">
        <v>43</v>
      </c>
      <c r="H32" s="189" t="s">
        <v>17</v>
      </c>
      <c r="I32" s="192">
        <v>3</v>
      </c>
      <c r="J32" s="21" t="s">
        <v>47</v>
      </c>
      <c r="K32" s="22" t="s">
        <v>48</v>
      </c>
    </row>
    <row r="33" spans="1:11" ht="34.5" customHeight="1" x14ac:dyDescent="0.25">
      <c r="A33" s="196"/>
      <c r="B33" s="196"/>
      <c r="C33" s="196"/>
      <c r="D33" s="228"/>
      <c r="E33" s="18" t="s">
        <v>19</v>
      </c>
      <c r="F33" s="19" t="s">
        <v>49</v>
      </c>
      <c r="G33" s="188"/>
      <c r="H33" s="191"/>
      <c r="I33" s="194"/>
      <c r="J33" s="21" t="s">
        <v>50</v>
      </c>
      <c r="K33" s="22">
        <v>6</v>
      </c>
    </row>
    <row r="34" spans="1:11" ht="14.25" customHeight="1" x14ac:dyDescent="0.25">
      <c r="A34" s="15" t="s">
        <v>13</v>
      </c>
      <c r="B34" s="15" t="s">
        <v>25</v>
      </c>
      <c r="C34" s="148" t="s">
        <v>38</v>
      </c>
      <c r="D34" s="149"/>
      <c r="E34" s="149"/>
      <c r="F34" s="149"/>
      <c r="G34" s="149"/>
      <c r="H34" s="150"/>
      <c r="I34" s="25">
        <f>SUM(I32)</f>
        <v>3</v>
      </c>
      <c r="J34" s="16"/>
      <c r="K34" s="22"/>
    </row>
    <row r="35" spans="1:11" ht="15" customHeight="1" x14ac:dyDescent="0.25">
      <c r="A35" s="15" t="s">
        <v>13</v>
      </c>
      <c r="B35" s="148" t="s">
        <v>39</v>
      </c>
      <c r="C35" s="149"/>
      <c r="D35" s="149"/>
      <c r="E35" s="149"/>
      <c r="F35" s="149"/>
      <c r="G35" s="149"/>
      <c r="H35" s="150"/>
      <c r="I35" s="25">
        <f>SUM(I34)</f>
        <v>3</v>
      </c>
      <c r="J35" s="16"/>
      <c r="K35" s="17"/>
    </row>
    <row r="36" spans="1:11" ht="15" customHeight="1" x14ac:dyDescent="0.25">
      <c r="A36" s="176" t="s">
        <v>51</v>
      </c>
      <c r="B36" s="177"/>
      <c r="C36" s="177"/>
      <c r="D36" s="177"/>
      <c r="E36" s="177"/>
      <c r="F36" s="177"/>
      <c r="G36" s="177"/>
      <c r="H36" s="178"/>
      <c r="I36" s="26">
        <f>SUM(I35)</f>
        <v>3</v>
      </c>
      <c r="J36" s="27"/>
      <c r="K36" s="28"/>
    </row>
    <row r="37" spans="1:11" ht="23.25" customHeight="1" x14ac:dyDescent="0.25">
      <c r="A37" s="153" t="s">
        <v>133</v>
      </c>
      <c r="B37" s="154"/>
      <c r="C37" s="154"/>
      <c r="D37" s="154"/>
      <c r="E37" s="154"/>
      <c r="F37" s="154"/>
      <c r="G37" s="154"/>
      <c r="H37" s="155"/>
      <c r="I37" s="12"/>
      <c r="J37" s="29"/>
      <c r="K37" s="30"/>
    </row>
    <row r="38" spans="1:11" ht="15" customHeight="1" x14ac:dyDescent="0.25">
      <c r="A38" s="15" t="s">
        <v>13</v>
      </c>
      <c r="B38" s="151" t="s">
        <v>134</v>
      </c>
      <c r="C38" s="152"/>
      <c r="D38" s="152"/>
      <c r="E38" s="152"/>
      <c r="F38" s="152"/>
      <c r="G38" s="152"/>
      <c r="H38" s="152"/>
      <c r="I38" s="182"/>
      <c r="J38" s="16"/>
      <c r="K38" s="17"/>
    </row>
    <row r="39" spans="1:11" ht="15" customHeight="1" x14ac:dyDescent="0.25">
      <c r="A39" s="33" t="s">
        <v>13</v>
      </c>
      <c r="B39" s="33" t="s">
        <v>31</v>
      </c>
      <c r="C39" s="245" t="s">
        <v>135</v>
      </c>
      <c r="D39" s="245"/>
      <c r="E39" s="245"/>
      <c r="F39" s="245"/>
      <c r="G39" s="245"/>
      <c r="H39" s="245"/>
      <c r="I39" s="245"/>
      <c r="J39" s="245"/>
      <c r="K39" s="245"/>
    </row>
    <row r="40" spans="1:11" ht="29.25" customHeight="1" x14ac:dyDescent="0.25">
      <c r="A40" s="195" t="s">
        <v>13</v>
      </c>
      <c r="B40" s="195" t="s">
        <v>31</v>
      </c>
      <c r="C40" s="195" t="s">
        <v>31</v>
      </c>
      <c r="D40" s="227" t="s">
        <v>52</v>
      </c>
      <c r="E40" s="198" t="s">
        <v>15</v>
      </c>
      <c r="F40" s="256" t="s">
        <v>53</v>
      </c>
      <c r="G40" s="187" t="s">
        <v>121</v>
      </c>
      <c r="H40" s="189" t="s">
        <v>17</v>
      </c>
      <c r="I40" s="192">
        <v>9.1999999999999993</v>
      </c>
      <c r="J40" s="21" t="s">
        <v>167</v>
      </c>
      <c r="K40" s="133">
        <v>10</v>
      </c>
    </row>
    <row r="41" spans="1:11" ht="27.75" customHeight="1" x14ac:dyDescent="0.25">
      <c r="A41" s="235"/>
      <c r="B41" s="235"/>
      <c r="C41" s="235"/>
      <c r="D41" s="236"/>
      <c r="E41" s="199"/>
      <c r="F41" s="257"/>
      <c r="G41" s="253"/>
      <c r="H41" s="190"/>
      <c r="I41" s="193"/>
      <c r="J41" s="21" t="s">
        <v>155</v>
      </c>
      <c r="K41" s="133" t="s">
        <v>156</v>
      </c>
    </row>
    <row r="42" spans="1:11" ht="35.25" customHeight="1" x14ac:dyDescent="0.25">
      <c r="A42" s="196"/>
      <c r="B42" s="196"/>
      <c r="C42" s="196"/>
      <c r="D42" s="228"/>
      <c r="E42" s="34">
        <v>2</v>
      </c>
      <c r="F42" s="19" t="s">
        <v>54</v>
      </c>
      <c r="G42" s="188"/>
      <c r="H42" s="191"/>
      <c r="I42" s="194"/>
      <c r="J42" s="21" t="s">
        <v>55</v>
      </c>
      <c r="K42" s="133">
        <v>7</v>
      </c>
    </row>
    <row r="43" spans="1:11" ht="14.25" customHeight="1" x14ac:dyDescent="0.25">
      <c r="A43" s="35" t="s">
        <v>13</v>
      </c>
      <c r="B43" s="35" t="s">
        <v>31</v>
      </c>
      <c r="C43" s="254" t="s">
        <v>38</v>
      </c>
      <c r="D43" s="255"/>
      <c r="E43" s="149"/>
      <c r="F43" s="149"/>
      <c r="G43" s="149"/>
      <c r="H43" s="150"/>
      <c r="I43" s="25">
        <f>SUM(I40)</f>
        <v>9.1999999999999993</v>
      </c>
      <c r="J43" s="16"/>
      <c r="K43" s="17"/>
    </row>
    <row r="44" spans="1:11" ht="15" hidden="1" customHeight="1" x14ac:dyDescent="0.25">
      <c r="A44" s="15" t="s">
        <v>13</v>
      </c>
      <c r="B44" s="98" t="s">
        <v>39</v>
      </c>
      <c r="C44" s="99"/>
      <c r="D44" s="36"/>
      <c r="E44" s="37"/>
      <c r="F44" s="38"/>
      <c r="G44" s="99"/>
      <c r="H44" s="39"/>
      <c r="I44" s="25"/>
      <c r="J44" s="16"/>
      <c r="K44" s="17"/>
    </row>
    <row r="45" spans="1:11" ht="15" hidden="1" customHeight="1" x14ac:dyDescent="0.25">
      <c r="A45" s="105" t="s">
        <v>56</v>
      </c>
      <c r="B45" s="106"/>
      <c r="C45" s="106"/>
      <c r="D45" s="40"/>
      <c r="E45" s="41"/>
      <c r="F45" s="42"/>
      <c r="G45" s="106"/>
      <c r="H45" s="43"/>
      <c r="I45" s="44"/>
      <c r="J45" s="27"/>
      <c r="K45" s="28"/>
    </row>
    <row r="46" spans="1:11" ht="15" hidden="1" customHeight="1" x14ac:dyDescent="0.25">
      <c r="A46" s="102" t="s">
        <v>57</v>
      </c>
      <c r="B46" s="103"/>
      <c r="C46" s="103"/>
      <c r="D46" s="45"/>
      <c r="E46" s="46"/>
      <c r="F46" s="47"/>
      <c r="G46" s="103"/>
      <c r="H46" s="104"/>
      <c r="I46" s="12"/>
      <c r="J46" s="29"/>
      <c r="K46" s="30"/>
    </row>
    <row r="47" spans="1:11" ht="15" hidden="1" customHeight="1" x14ac:dyDescent="0.25">
      <c r="A47" s="15" t="s">
        <v>13</v>
      </c>
      <c r="B47" s="100" t="s">
        <v>58</v>
      </c>
      <c r="C47" s="101"/>
      <c r="D47" s="107"/>
      <c r="E47" s="48"/>
      <c r="F47" s="49"/>
      <c r="G47" s="101"/>
      <c r="H47" s="101"/>
      <c r="I47" s="50"/>
      <c r="J47" s="16"/>
      <c r="K47" s="17"/>
    </row>
    <row r="48" spans="1:11" ht="52.5" hidden="1" customHeight="1" x14ac:dyDescent="0.25">
      <c r="A48" s="15" t="s">
        <v>13</v>
      </c>
      <c r="B48" s="15" t="s">
        <v>33</v>
      </c>
      <c r="C48" s="100" t="s">
        <v>59</v>
      </c>
      <c r="D48" s="107"/>
      <c r="E48" s="48"/>
      <c r="F48" s="49"/>
      <c r="G48" s="101"/>
      <c r="H48" s="101"/>
      <c r="I48" s="50"/>
      <c r="J48" s="16"/>
      <c r="K48" s="17"/>
    </row>
    <row r="49" spans="1:11" ht="42" hidden="1" customHeight="1" x14ac:dyDescent="0.25">
      <c r="A49" s="31" t="s">
        <v>13</v>
      </c>
      <c r="B49" s="31" t="s">
        <v>13</v>
      </c>
      <c r="C49" s="31" t="s">
        <v>13</v>
      </c>
      <c r="D49" s="114" t="s">
        <v>60</v>
      </c>
      <c r="E49" s="18" t="s">
        <v>15</v>
      </c>
      <c r="F49" s="19" t="s">
        <v>61</v>
      </c>
      <c r="G49" s="23" t="s">
        <v>62</v>
      </c>
      <c r="H49" s="20"/>
      <c r="I49" s="120"/>
      <c r="J49" s="32" t="s">
        <v>63</v>
      </c>
      <c r="K49" s="51" t="s">
        <v>64</v>
      </c>
    </row>
    <row r="50" spans="1:11" ht="20.25" hidden="1" customHeight="1" x14ac:dyDescent="0.25">
      <c r="A50" s="52"/>
      <c r="B50" s="52"/>
      <c r="C50" s="52"/>
      <c r="D50" s="115"/>
      <c r="E50" s="18" t="s">
        <v>19</v>
      </c>
      <c r="F50" s="19" t="s">
        <v>65</v>
      </c>
      <c r="G50" s="23" t="s">
        <v>62</v>
      </c>
      <c r="H50" s="20"/>
      <c r="I50" s="120"/>
      <c r="J50" s="53" t="s">
        <v>66</v>
      </c>
      <c r="K50" s="24" t="s">
        <v>67</v>
      </c>
    </row>
    <row r="51" spans="1:11" ht="11.25" hidden="1" customHeight="1" x14ac:dyDescent="0.25">
      <c r="A51" s="54"/>
      <c r="B51" s="54"/>
      <c r="C51" s="54"/>
      <c r="D51" s="116"/>
      <c r="E51" s="18" t="s">
        <v>23</v>
      </c>
      <c r="F51" s="19" t="s">
        <v>68</v>
      </c>
      <c r="G51" s="23"/>
      <c r="H51" s="20"/>
      <c r="I51" s="120"/>
      <c r="J51" s="16"/>
      <c r="K51" s="17"/>
    </row>
    <row r="52" spans="1:11" ht="20.25" hidden="1" customHeight="1" x14ac:dyDescent="0.25">
      <c r="A52" s="111" t="s">
        <v>13</v>
      </c>
      <c r="B52" s="111" t="s">
        <v>13</v>
      </c>
      <c r="C52" s="111" t="s">
        <v>25</v>
      </c>
      <c r="D52" s="114" t="s">
        <v>69</v>
      </c>
      <c r="E52" s="18" t="s">
        <v>15</v>
      </c>
      <c r="F52" s="19" t="s">
        <v>68</v>
      </c>
      <c r="G52" s="23"/>
      <c r="H52" s="20"/>
      <c r="I52" s="120"/>
      <c r="J52" s="16"/>
      <c r="K52" s="17"/>
    </row>
    <row r="53" spans="1:11" ht="20.25" hidden="1" customHeight="1" x14ac:dyDescent="0.25">
      <c r="A53" s="112"/>
      <c r="B53" s="112"/>
      <c r="C53" s="112"/>
      <c r="D53" s="115"/>
      <c r="E53" s="18" t="s">
        <v>19</v>
      </c>
      <c r="F53" s="19" t="s">
        <v>68</v>
      </c>
      <c r="G53" s="131"/>
      <c r="H53" s="55"/>
      <c r="I53" s="120"/>
      <c r="J53" s="16"/>
      <c r="K53" s="17"/>
    </row>
    <row r="54" spans="1:11" ht="20.25" hidden="1" customHeight="1" x14ac:dyDescent="0.25">
      <c r="A54" s="113"/>
      <c r="B54" s="113"/>
      <c r="C54" s="113"/>
      <c r="D54" s="116"/>
      <c r="E54" s="18" t="s">
        <v>23</v>
      </c>
      <c r="F54" s="19" t="s">
        <v>68</v>
      </c>
      <c r="G54" s="131"/>
      <c r="H54" s="55"/>
      <c r="I54" s="120"/>
      <c r="J54" s="16"/>
      <c r="K54" s="17"/>
    </row>
    <row r="55" spans="1:11" ht="0.75" customHeight="1" x14ac:dyDescent="0.25">
      <c r="A55" s="15" t="s">
        <v>13</v>
      </c>
      <c r="B55" s="15" t="s">
        <v>33</v>
      </c>
      <c r="C55" s="98" t="s">
        <v>38</v>
      </c>
      <c r="D55" s="36"/>
      <c r="E55" s="37"/>
      <c r="F55" s="38"/>
      <c r="G55" s="99"/>
      <c r="H55" s="39"/>
      <c r="I55" s="25">
        <f>SUM(I49+I50)</f>
        <v>0</v>
      </c>
      <c r="J55" s="16"/>
      <c r="K55" s="17"/>
    </row>
    <row r="56" spans="1:11" ht="15" customHeight="1" x14ac:dyDescent="0.25">
      <c r="A56" s="15" t="s">
        <v>13</v>
      </c>
      <c r="B56" s="148" t="s">
        <v>39</v>
      </c>
      <c r="C56" s="149"/>
      <c r="D56" s="149"/>
      <c r="E56" s="149"/>
      <c r="F56" s="149"/>
      <c r="G56" s="149"/>
      <c r="H56" s="150"/>
      <c r="I56" s="25">
        <f>SUM(I43)</f>
        <v>9.1999999999999993</v>
      </c>
      <c r="J56" s="16"/>
      <c r="K56" s="17"/>
    </row>
    <row r="57" spans="1:11" ht="15" customHeight="1" x14ac:dyDescent="0.25">
      <c r="A57" s="176" t="s">
        <v>70</v>
      </c>
      <c r="B57" s="177"/>
      <c r="C57" s="177"/>
      <c r="D57" s="177"/>
      <c r="E57" s="177"/>
      <c r="F57" s="177"/>
      <c r="G57" s="177"/>
      <c r="H57" s="178"/>
      <c r="I57" s="44">
        <f>SUM(I56)</f>
        <v>9.1999999999999993</v>
      </c>
      <c r="J57" s="27"/>
      <c r="K57" s="28"/>
    </row>
    <row r="58" spans="1:11" ht="20.25" customHeight="1" x14ac:dyDescent="0.25">
      <c r="A58" s="153" t="s">
        <v>137</v>
      </c>
      <c r="B58" s="154"/>
      <c r="C58" s="154"/>
      <c r="D58" s="154"/>
      <c r="E58" s="154"/>
      <c r="F58" s="154"/>
      <c r="G58" s="154"/>
      <c r="H58" s="155"/>
      <c r="I58" s="12"/>
      <c r="J58" s="29"/>
      <c r="K58" s="30"/>
    </row>
    <row r="59" spans="1:11" ht="21.75" hidden="1" customHeight="1" x14ac:dyDescent="0.25">
      <c r="A59" s="15" t="s">
        <v>13</v>
      </c>
      <c r="B59" s="151" t="s">
        <v>72</v>
      </c>
      <c r="C59" s="152"/>
      <c r="D59" s="152"/>
      <c r="E59" s="152"/>
      <c r="F59" s="152"/>
      <c r="G59" s="152"/>
      <c r="H59" s="152"/>
      <c r="I59" s="50"/>
      <c r="J59" s="16"/>
      <c r="K59" s="17"/>
    </row>
    <row r="60" spans="1:11" ht="18" hidden="1" customHeight="1" x14ac:dyDescent="0.25">
      <c r="A60" s="15" t="s">
        <v>13</v>
      </c>
      <c r="B60" s="15" t="s">
        <v>13</v>
      </c>
      <c r="C60" s="151" t="s">
        <v>73</v>
      </c>
      <c r="D60" s="152"/>
      <c r="E60" s="152"/>
      <c r="F60" s="152"/>
      <c r="G60" s="152"/>
      <c r="H60" s="152"/>
      <c r="I60" s="182"/>
      <c r="J60" s="16"/>
      <c r="K60" s="17"/>
    </row>
    <row r="61" spans="1:11" ht="72.75" hidden="1" customHeight="1" x14ac:dyDescent="0.25">
      <c r="A61" s="31" t="s">
        <v>13</v>
      </c>
      <c r="B61" s="31" t="s">
        <v>13</v>
      </c>
      <c r="C61" s="31" t="s">
        <v>13</v>
      </c>
      <c r="D61" s="114" t="s">
        <v>74</v>
      </c>
      <c r="E61" s="18" t="s">
        <v>15</v>
      </c>
      <c r="F61" s="19" t="s">
        <v>75</v>
      </c>
      <c r="G61" s="23" t="s">
        <v>76</v>
      </c>
      <c r="H61" s="20"/>
      <c r="I61" s="120"/>
      <c r="J61" s="53" t="s">
        <v>77</v>
      </c>
      <c r="K61" s="51" t="s">
        <v>78</v>
      </c>
    </row>
    <row r="62" spans="1:11" ht="78.75" hidden="1" customHeight="1" x14ac:dyDescent="0.25">
      <c r="A62" s="111" t="s">
        <v>13</v>
      </c>
      <c r="B62" s="111" t="s">
        <v>13</v>
      </c>
      <c r="C62" s="111" t="s">
        <v>25</v>
      </c>
      <c r="D62" s="114" t="s">
        <v>79</v>
      </c>
      <c r="E62" s="18" t="s">
        <v>15</v>
      </c>
      <c r="F62" s="19" t="s">
        <v>80</v>
      </c>
      <c r="G62" s="23" t="s">
        <v>81</v>
      </c>
      <c r="H62" s="20"/>
      <c r="I62" s="120"/>
      <c r="J62" s="56" t="s">
        <v>82</v>
      </c>
      <c r="K62" s="24" t="s">
        <v>83</v>
      </c>
    </row>
    <row r="63" spans="1:11" ht="14.25" hidden="1" customHeight="1" x14ac:dyDescent="0.25">
      <c r="A63" s="15" t="s">
        <v>13</v>
      </c>
      <c r="B63" s="15" t="s">
        <v>13</v>
      </c>
      <c r="C63" s="258" t="s">
        <v>38</v>
      </c>
      <c r="D63" s="259"/>
      <c r="E63" s="259"/>
      <c r="F63" s="259"/>
      <c r="G63" s="259"/>
      <c r="H63" s="260"/>
      <c r="I63" s="25">
        <f>SUM(I61+I62)</f>
        <v>0</v>
      </c>
      <c r="J63" s="16"/>
      <c r="K63" s="17"/>
    </row>
    <row r="64" spans="1:11" ht="17.25" hidden="1" customHeight="1" x14ac:dyDescent="0.25">
      <c r="A64" s="15" t="s">
        <v>13</v>
      </c>
      <c r="B64" s="258" t="s">
        <v>39</v>
      </c>
      <c r="C64" s="259"/>
      <c r="D64" s="259"/>
      <c r="E64" s="259"/>
      <c r="F64" s="259"/>
      <c r="G64" s="259"/>
      <c r="H64" s="260"/>
      <c r="I64" s="25">
        <f>SUM(I62+I63)</f>
        <v>0</v>
      </c>
      <c r="J64" s="16"/>
      <c r="K64" s="17"/>
    </row>
    <row r="65" spans="1:11" ht="14.25" hidden="1" customHeight="1" x14ac:dyDescent="0.25">
      <c r="A65" s="248" t="s">
        <v>56</v>
      </c>
      <c r="B65" s="249"/>
      <c r="C65" s="249"/>
      <c r="D65" s="249"/>
      <c r="E65" s="249"/>
      <c r="F65" s="249"/>
      <c r="G65" s="249"/>
      <c r="H65" s="43"/>
      <c r="I65" s="44"/>
      <c r="J65" s="27"/>
      <c r="K65" s="28"/>
    </row>
    <row r="66" spans="1:11" ht="17.25" hidden="1" customHeight="1" x14ac:dyDescent="0.25">
      <c r="A66" s="250" t="s">
        <v>57</v>
      </c>
      <c r="B66" s="251"/>
      <c r="C66" s="251"/>
      <c r="D66" s="251"/>
      <c r="E66" s="251"/>
      <c r="F66" s="251"/>
      <c r="G66" s="251"/>
      <c r="H66" s="252"/>
      <c r="I66" s="12"/>
      <c r="J66" s="29"/>
      <c r="K66" s="30"/>
    </row>
    <row r="67" spans="1:11" ht="20.25" customHeight="1" x14ac:dyDescent="0.25">
      <c r="A67" s="15" t="s">
        <v>25</v>
      </c>
      <c r="B67" s="247" t="s">
        <v>124</v>
      </c>
      <c r="C67" s="247"/>
      <c r="D67" s="247"/>
      <c r="E67" s="247"/>
      <c r="F67" s="247"/>
      <c r="G67" s="247"/>
      <c r="H67" s="247"/>
      <c r="I67" s="247"/>
      <c r="J67" s="247"/>
      <c r="K67" s="247"/>
    </row>
    <row r="68" spans="1:11" ht="33.75" customHeight="1" x14ac:dyDescent="0.25">
      <c r="A68" s="15" t="s">
        <v>25</v>
      </c>
      <c r="B68" s="15" t="s">
        <v>13</v>
      </c>
      <c r="C68" s="247" t="s">
        <v>125</v>
      </c>
      <c r="D68" s="247"/>
      <c r="E68" s="247"/>
      <c r="F68" s="247"/>
      <c r="G68" s="247"/>
      <c r="H68" s="247"/>
      <c r="I68" s="247"/>
      <c r="J68" s="247"/>
      <c r="K68" s="247"/>
    </row>
    <row r="69" spans="1:11" ht="27.75" hidden="1" customHeight="1" x14ac:dyDescent="0.25">
      <c r="A69" s="135" t="s">
        <v>25</v>
      </c>
      <c r="B69" s="31" t="s">
        <v>13</v>
      </c>
      <c r="C69" s="31" t="s">
        <v>13</v>
      </c>
      <c r="D69" s="114" t="s">
        <v>84</v>
      </c>
      <c r="E69" s="118" t="s">
        <v>15</v>
      </c>
      <c r="F69" s="137" t="s">
        <v>85</v>
      </c>
      <c r="G69" s="136" t="s">
        <v>122</v>
      </c>
      <c r="H69" s="237" t="s">
        <v>17</v>
      </c>
      <c r="I69" s="266">
        <v>83.1</v>
      </c>
      <c r="J69" s="56" t="s">
        <v>86</v>
      </c>
      <c r="K69" s="24" t="s">
        <v>87</v>
      </c>
    </row>
    <row r="70" spans="1:11" ht="48" customHeight="1" x14ac:dyDescent="0.25">
      <c r="A70" s="195" t="s">
        <v>25</v>
      </c>
      <c r="B70" s="195" t="s">
        <v>13</v>
      </c>
      <c r="C70" s="195" t="s">
        <v>25</v>
      </c>
      <c r="D70" s="227" t="s">
        <v>136</v>
      </c>
      <c r="E70" s="198" t="s">
        <v>15</v>
      </c>
      <c r="F70" s="265" t="s">
        <v>88</v>
      </c>
      <c r="G70" s="261" t="s">
        <v>123</v>
      </c>
      <c r="H70" s="238"/>
      <c r="I70" s="267"/>
      <c r="J70" s="21" t="s">
        <v>150</v>
      </c>
      <c r="K70" s="22" t="s">
        <v>158</v>
      </c>
    </row>
    <row r="71" spans="1:11" ht="25.5" customHeight="1" x14ac:dyDescent="0.25">
      <c r="A71" s="235"/>
      <c r="B71" s="235"/>
      <c r="C71" s="235"/>
      <c r="D71" s="236"/>
      <c r="E71" s="264"/>
      <c r="F71" s="265"/>
      <c r="G71" s="261"/>
      <c r="H71" s="262" t="s">
        <v>32</v>
      </c>
      <c r="I71" s="263">
        <v>0</v>
      </c>
      <c r="J71" s="21" t="s">
        <v>157</v>
      </c>
      <c r="K71" s="22">
        <v>2</v>
      </c>
    </row>
    <row r="72" spans="1:11" ht="35.25" customHeight="1" x14ac:dyDescent="0.25">
      <c r="A72" s="235"/>
      <c r="B72" s="235"/>
      <c r="C72" s="235"/>
      <c r="D72" s="236"/>
      <c r="E72" s="264"/>
      <c r="F72" s="265"/>
      <c r="G72" s="261"/>
      <c r="H72" s="262"/>
      <c r="I72" s="263"/>
      <c r="J72" s="21" t="s">
        <v>151</v>
      </c>
      <c r="K72" s="121">
        <v>15.48</v>
      </c>
    </row>
    <row r="73" spans="1:11" ht="16.5" customHeight="1" x14ac:dyDescent="0.25">
      <c r="A73" s="15" t="s">
        <v>25</v>
      </c>
      <c r="B73" s="15" t="s">
        <v>13</v>
      </c>
      <c r="C73" s="148" t="s">
        <v>38</v>
      </c>
      <c r="D73" s="149"/>
      <c r="E73" s="149"/>
      <c r="F73" s="149"/>
      <c r="G73" s="149"/>
      <c r="H73" s="150"/>
      <c r="I73" s="25">
        <f>SUM(I69:I72)</f>
        <v>83.1</v>
      </c>
      <c r="J73" s="16"/>
      <c r="K73" s="17"/>
    </row>
    <row r="74" spans="1:11" ht="15" customHeight="1" x14ac:dyDescent="0.25">
      <c r="A74" s="15" t="s">
        <v>25</v>
      </c>
      <c r="B74" s="148" t="s">
        <v>39</v>
      </c>
      <c r="C74" s="149"/>
      <c r="D74" s="149"/>
      <c r="E74" s="149"/>
      <c r="F74" s="149"/>
      <c r="G74" s="149"/>
      <c r="H74" s="150"/>
      <c r="I74" s="25">
        <f>SUM(I73)</f>
        <v>83.1</v>
      </c>
      <c r="J74" s="16"/>
      <c r="K74" s="17"/>
    </row>
    <row r="75" spans="1:11" ht="16.5" customHeight="1" x14ac:dyDescent="0.25">
      <c r="A75" s="156" t="s">
        <v>89</v>
      </c>
      <c r="B75" s="157"/>
      <c r="C75" s="157"/>
      <c r="D75" s="157"/>
      <c r="E75" s="157"/>
      <c r="F75" s="157"/>
      <c r="G75" s="157"/>
      <c r="H75" s="158"/>
      <c r="I75" s="26">
        <f>SUM(I74)</f>
        <v>83.1</v>
      </c>
      <c r="J75" s="27"/>
      <c r="K75" s="28"/>
    </row>
    <row r="76" spans="1:11" ht="27" customHeight="1" x14ac:dyDescent="0.25">
      <c r="A76" s="153" t="s">
        <v>138</v>
      </c>
      <c r="B76" s="154"/>
      <c r="C76" s="154"/>
      <c r="D76" s="154"/>
      <c r="E76" s="154"/>
      <c r="F76" s="154"/>
      <c r="G76" s="154"/>
      <c r="H76" s="155"/>
      <c r="I76" s="12"/>
      <c r="J76" s="29"/>
      <c r="K76" s="30"/>
    </row>
    <row r="77" spans="1:11" ht="25.5" customHeight="1" x14ac:dyDescent="0.25">
      <c r="A77" s="15" t="s">
        <v>13</v>
      </c>
      <c r="B77" s="151" t="s">
        <v>139</v>
      </c>
      <c r="C77" s="152"/>
      <c r="D77" s="152"/>
      <c r="E77" s="152"/>
      <c r="F77" s="152"/>
      <c r="G77" s="152"/>
      <c r="H77" s="152"/>
      <c r="I77" s="50"/>
      <c r="J77" s="16"/>
      <c r="K77" s="17"/>
    </row>
    <row r="78" spans="1:11" ht="40.5" customHeight="1" x14ac:dyDescent="0.25">
      <c r="A78" s="15" t="s">
        <v>13</v>
      </c>
      <c r="B78" s="15" t="s">
        <v>13</v>
      </c>
      <c r="C78" s="202" t="s">
        <v>140</v>
      </c>
      <c r="D78" s="202"/>
      <c r="E78" s="202"/>
      <c r="F78" s="202"/>
      <c r="G78" s="202"/>
      <c r="H78" s="202"/>
      <c r="I78" s="202"/>
      <c r="J78" s="202"/>
      <c r="K78" s="202"/>
    </row>
    <row r="79" spans="1:11" ht="30" customHeight="1" x14ac:dyDescent="0.25">
      <c r="A79" s="195" t="s">
        <v>13</v>
      </c>
      <c r="B79" s="195" t="s">
        <v>13</v>
      </c>
      <c r="C79" s="195" t="s">
        <v>13</v>
      </c>
      <c r="D79" s="270" t="s">
        <v>141</v>
      </c>
      <c r="E79" s="108">
        <v>1</v>
      </c>
      <c r="F79" s="109" t="s">
        <v>90</v>
      </c>
      <c r="G79" s="187" t="s">
        <v>118</v>
      </c>
      <c r="H79" s="189" t="s">
        <v>21</v>
      </c>
      <c r="I79" s="192">
        <v>9.5</v>
      </c>
      <c r="J79" s="57" t="s">
        <v>91</v>
      </c>
      <c r="K79" s="128">
        <v>120</v>
      </c>
    </row>
    <row r="80" spans="1:11" ht="16.5" customHeight="1" x14ac:dyDescent="0.25">
      <c r="A80" s="235"/>
      <c r="B80" s="235"/>
      <c r="C80" s="235"/>
      <c r="D80" s="270"/>
      <c r="E80" s="183">
        <v>2</v>
      </c>
      <c r="F80" s="184" t="s">
        <v>92</v>
      </c>
      <c r="G80" s="253"/>
      <c r="H80" s="190"/>
      <c r="I80" s="193"/>
      <c r="J80" s="204" t="s">
        <v>120</v>
      </c>
      <c r="K80" s="268" t="s">
        <v>166</v>
      </c>
    </row>
    <row r="81" spans="1:11" ht="36.75" customHeight="1" x14ac:dyDescent="0.25">
      <c r="A81" s="235"/>
      <c r="B81" s="235"/>
      <c r="C81" s="235"/>
      <c r="D81" s="270"/>
      <c r="E81" s="183"/>
      <c r="F81" s="184"/>
      <c r="G81" s="253"/>
      <c r="H81" s="190"/>
      <c r="I81" s="193"/>
      <c r="J81" s="205"/>
      <c r="K81" s="269"/>
    </row>
    <row r="82" spans="1:11" ht="40.5" customHeight="1" x14ac:dyDescent="0.25">
      <c r="A82" s="196"/>
      <c r="B82" s="196"/>
      <c r="C82" s="196"/>
      <c r="D82" s="270"/>
      <c r="E82" s="108">
        <v>3</v>
      </c>
      <c r="F82" s="109" t="s">
        <v>93</v>
      </c>
      <c r="G82" s="188"/>
      <c r="H82" s="191"/>
      <c r="I82" s="194"/>
      <c r="J82" s="58" t="s">
        <v>94</v>
      </c>
      <c r="K82" s="133">
        <v>10</v>
      </c>
    </row>
    <row r="83" spans="1:11" ht="18" customHeight="1" x14ac:dyDescent="0.25">
      <c r="A83" s="15" t="s">
        <v>13</v>
      </c>
      <c r="B83" s="15" t="s">
        <v>13</v>
      </c>
      <c r="C83" s="148" t="s">
        <v>38</v>
      </c>
      <c r="D83" s="149"/>
      <c r="E83" s="149"/>
      <c r="F83" s="149"/>
      <c r="G83" s="149"/>
      <c r="H83" s="150"/>
      <c r="I83" s="59">
        <f>SUM(I79)</f>
        <v>9.5</v>
      </c>
      <c r="J83" s="60"/>
      <c r="K83" s="61"/>
    </row>
    <row r="84" spans="1:11" ht="19.5" customHeight="1" x14ac:dyDescent="0.25">
      <c r="A84" s="15" t="s">
        <v>13</v>
      </c>
      <c r="B84" s="148" t="s">
        <v>39</v>
      </c>
      <c r="C84" s="149"/>
      <c r="D84" s="149"/>
      <c r="E84" s="149"/>
      <c r="F84" s="149"/>
      <c r="G84" s="149"/>
      <c r="H84" s="150"/>
      <c r="I84" s="25">
        <f>SUM(I83)</f>
        <v>9.5</v>
      </c>
      <c r="J84" s="62"/>
      <c r="K84" s="17"/>
    </row>
    <row r="85" spans="1:11" ht="27.75" customHeight="1" x14ac:dyDescent="0.25">
      <c r="A85" s="156" t="s">
        <v>95</v>
      </c>
      <c r="B85" s="157"/>
      <c r="C85" s="157"/>
      <c r="D85" s="157"/>
      <c r="E85" s="157"/>
      <c r="F85" s="157"/>
      <c r="G85" s="157"/>
      <c r="H85" s="158"/>
      <c r="I85" s="26">
        <f>SUM(I84)</f>
        <v>9.5</v>
      </c>
      <c r="J85" s="27"/>
      <c r="K85" s="28"/>
    </row>
    <row r="86" spans="1:11" ht="21" customHeight="1" x14ac:dyDescent="0.25">
      <c r="A86" s="153" t="s">
        <v>142</v>
      </c>
      <c r="B86" s="154"/>
      <c r="C86" s="154"/>
      <c r="D86" s="154"/>
      <c r="E86" s="154"/>
      <c r="F86" s="154"/>
      <c r="G86" s="154"/>
      <c r="H86" s="155"/>
      <c r="I86" s="12"/>
      <c r="J86" s="29"/>
      <c r="K86" s="30"/>
    </row>
    <row r="87" spans="1:11" ht="16.5" customHeight="1" x14ac:dyDescent="0.25">
      <c r="A87" s="63" t="s">
        <v>13</v>
      </c>
      <c r="B87" s="151" t="s">
        <v>143</v>
      </c>
      <c r="C87" s="152"/>
      <c r="D87" s="152"/>
      <c r="E87" s="152"/>
      <c r="F87" s="152"/>
      <c r="G87" s="152"/>
      <c r="H87" s="152"/>
      <c r="I87" s="182"/>
      <c r="J87" s="64"/>
      <c r="K87" s="65"/>
    </row>
    <row r="88" spans="1:11" ht="31.5" customHeight="1" x14ac:dyDescent="0.25">
      <c r="A88" s="15" t="s">
        <v>13</v>
      </c>
      <c r="B88" s="276" t="s">
        <v>144</v>
      </c>
      <c r="C88" s="277"/>
      <c r="D88" s="277"/>
      <c r="E88" s="277"/>
      <c r="F88" s="277"/>
      <c r="G88" s="277"/>
      <c r="H88" s="277"/>
      <c r="I88" s="277"/>
      <c r="J88" s="277"/>
      <c r="K88" s="278"/>
    </row>
    <row r="89" spans="1:11" ht="23.25" customHeight="1" x14ac:dyDescent="0.25">
      <c r="A89" s="195" t="s">
        <v>13</v>
      </c>
      <c r="B89" s="195" t="s">
        <v>13</v>
      </c>
      <c r="C89" s="195" t="s">
        <v>31</v>
      </c>
      <c r="D89" s="275" t="s">
        <v>145</v>
      </c>
      <c r="E89" s="198" t="s">
        <v>15</v>
      </c>
      <c r="F89" s="185" t="s">
        <v>96</v>
      </c>
      <c r="G89" s="187" t="s">
        <v>119</v>
      </c>
      <c r="H89" s="20" t="s">
        <v>17</v>
      </c>
      <c r="I89" s="66">
        <v>92</v>
      </c>
      <c r="J89" s="271" t="s">
        <v>97</v>
      </c>
      <c r="K89" s="273">
        <v>7</v>
      </c>
    </row>
    <row r="90" spans="1:11" ht="43.5" customHeight="1" x14ac:dyDescent="0.25">
      <c r="A90" s="196"/>
      <c r="B90" s="196"/>
      <c r="C90" s="196"/>
      <c r="D90" s="275"/>
      <c r="E90" s="199"/>
      <c r="F90" s="186"/>
      <c r="G90" s="188"/>
      <c r="H90" s="67" t="s">
        <v>32</v>
      </c>
      <c r="I90" s="68">
        <v>2.5</v>
      </c>
      <c r="J90" s="272"/>
      <c r="K90" s="274"/>
    </row>
    <row r="91" spans="1:11" ht="13.5" customHeight="1" x14ac:dyDescent="0.25">
      <c r="A91" s="69" t="s">
        <v>13</v>
      </c>
      <c r="B91" s="69" t="s">
        <v>13</v>
      </c>
      <c r="C91" s="112"/>
      <c r="D91" s="179" t="s">
        <v>38</v>
      </c>
      <c r="E91" s="180"/>
      <c r="F91" s="180"/>
      <c r="G91" s="180"/>
      <c r="H91" s="181"/>
      <c r="I91" s="59">
        <f>SUM(I89+I90)</f>
        <v>94.5</v>
      </c>
      <c r="J91" s="16"/>
      <c r="K91" s="17"/>
    </row>
    <row r="92" spans="1:11" ht="0.75" hidden="1" customHeight="1" x14ac:dyDescent="0.25">
      <c r="A92" s="102" t="s">
        <v>71</v>
      </c>
      <c r="B92" s="103"/>
      <c r="C92" s="103"/>
      <c r="D92" s="45"/>
      <c r="E92" s="46"/>
      <c r="F92" s="47"/>
      <c r="G92" s="103"/>
      <c r="H92" s="104"/>
      <c r="I92" s="12"/>
      <c r="J92" s="29"/>
      <c r="K92" s="30"/>
    </row>
    <row r="93" spans="1:11" ht="2.25" hidden="1" customHeight="1" x14ac:dyDescent="0.25">
      <c r="A93" s="63" t="s">
        <v>13</v>
      </c>
      <c r="B93" s="63" t="s">
        <v>13</v>
      </c>
      <c r="C93" s="70"/>
      <c r="D93" s="71"/>
      <c r="E93" s="72"/>
      <c r="F93" s="73" t="s">
        <v>39</v>
      </c>
      <c r="G93" s="132"/>
      <c r="H93" s="74"/>
      <c r="I93" s="75"/>
      <c r="J93" s="64"/>
      <c r="K93" s="65"/>
    </row>
    <row r="94" spans="1:11" ht="15" customHeight="1" x14ac:dyDescent="0.25">
      <c r="A94" s="15" t="s">
        <v>13</v>
      </c>
      <c r="B94" s="15" t="s">
        <v>25</v>
      </c>
      <c r="C94" s="203" t="s">
        <v>146</v>
      </c>
      <c r="D94" s="203"/>
      <c r="E94" s="203"/>
      <c r="F94" s="203"/>
      <c r="G94" s="203"/>
      <c r="H94" s="203"/>
      <c r="I94" s="203"/>
      <c r="J94" s="203"/>
      <c r="K94" s="203"/>
    </row>
    <row r="95" spans="1:11" ht="29.25" customHeight="1" x14ac:dyDescent="0.25">
      <c r="A95" s="195" t="s">
        <v>13</v>
      </c>
      <c r="B95" s="195" t="s">
        <v>25</v>
      </c>
      <c r="C95" s="195" t="s">
        <v>148</v>
      </c>
      <c r="D95" s="197" t="s">
        <v>147</v>
      </c>
      <c r="E95" s="198" t="s">
        <v>15</v>
      </c>
      <c r="F95" s="200" t="s">
        <v>98</v>
      </c>
      <c r="G95" s="187" t="s">
        <v>115</v>
      </c>
      <c r="H95" s="20" t="s">
        <v>17</v>
      </c>
      <c r="I95" s="120">
        <v>3.2</v>
      </c>
      <c r="J95" s="138" t="s">
        <v>149</v>
      </c>
      <c r="K95" s="128">
        <v>1</v>
      </c>
    </row>
    <row r="96" spans="1:11" ht="23.25" customHeight="1" x14ac:dyDescent="0.25">
      <c r="A96" s="196"/>
      <c r="B96" s="196"/>
      <c r="C96" s="196"/>
      <c r="D96" s="197"/>
      <c r="E96" s="199"/>
      <c r="F96" s="201"/>
      <c r="G96" s="188"/>
      <c r="H96" s="55" t="s">
        <v>21</v>
      </c>
      <c r="I96" s="120">
        <v>6.6</v>
      </c>
      <c r="J96" s="138" t="s">
        <v>149</v>
      </c>
      <c r="K96" s="133">
        <v>1</v>
      </c>
    </row>
    <row r="97" spans="1:11" ht="0.75" customHeight="1" x14ac:dyDescent="0.25">
      <c r="A97" s="113"/>
      <c r="B97" s="113"/>
      <c r="C97" s="113"/>
      <c r="D97" s="116"/>
      <c r="E97" s="119"/>
      <c r="F97" s="124"/>
      <c r="G97" s="131"/>
      <c r="H97" s="55"/>
      <c r="I97" s="120"/>
      <c r="J97" s="16"/>
      <c r="K97" s="17"/>
    </row>
    <row r="98" spans="1:11" ht="15" customHeight="1" x14ac:dyDescent="0.25">
      <c r="A98" s="15" t="s">
        <v>13</v>
      </c>
      <c r="B98" s="15" t="s">
        <v>25</v>
      </c>
      <c r="C98" s="148" t="s">
        <v>38</v>
      </c>
      <c r="D98" s="149"/>
      <c r="E98" s="149"/>
      <c r="F98" s="149"/>
      <c r="G98" s="149"/>
      <c r="H98" s="150"/>
      <c r="I98" s="25">
        <f>SUM(I95+I96)</f>
        <v>9.8000000000000007</v>
      </c>
      <c r="J98" s="16"/>
      <c r="K98" s="17"/>
    </row>
    <row r="99" spans="1:11" ht="15" customHeight="1" x14ac:dyDescent="0.25">
      <c r="A99" s="15" t="s">
        <v>13</v>
      </c>
      <c r="B99" s="148" t="s">
        <v>39</v>
      </c>
      <c r="C99" s="149"/>
      <c r="D99" s="149"/>
      <c r="E99" s="149"/>
      <c r="F99" s="149"/>
      <c r="G99" s="149"/>
      <c r="H99" s="150"/>
      <c r="I99" s="25">
        <f>SUM(I98+I91)</f>
        <v>104.3</v>
      </c>
      <c r="J99" s="16"/>
      <c r="K99" s="17"/>
    </row>
    <row r="100" spans="1:11" ht="18.75" customHeight="1" x14ac:dyDescent="0.25">
      <c r="A100" s="176" t="s">
        <v>99</v>
      </c>
      <c r="B100" s="177"/>
      <c r="C100" s="177"/>
      <c r="D100" s="177"/>
      <c r="E100" s="177"/>
      <c r="F100" s="177"/>
      <c r="G100" s="177"/>
      <c r="H100" s="178"/>
      <c r="I100" s="44">
        <f>SUM(I99)</f>
        <v>104.3</v>
      </c>
      <c r="J100" s="27"/>
      <c r="K100" s="28"/>
    </row>
    <row r="101" spans="1:11" ht="16.5" customHeight="1" x14ac:dyDescent="0.25">
      <c r="A101" s="167" t="s">
        <v>100</v>
      </c>
      <c r="B101" s="168"/>
      <c r="C101" s="168"/>
      <c r="D101" s="168"/>
      <c r="E101" s="168"/>
      <c r="F101" s="168"/>
      <c r="G101" s="168"/>
      <c r="H101" s="169"/>
      <c r="I101" s="76">
        <f>SUM(I100+I85+I75+I57+I36+I27)</f>
        <v>298.2</v>
      </c>
    </row>
    <row r="102" spans="1:11" ht="15" customHeight="1" x14ac:dyDescent="0.25">
      <c r="A102" s="170" t="s">
        <v>101</v>
      </c>
      <c r="B102" s="171"/>
      <c r="C102" s="171"/>
      <c r="D102" s="171"/>
      <c r="E102" s="171"/>
      <c r="F102" s="171"/>
      <c r="G102" s="171"/>
      <c r="H102" s="172"/>
      <c r="I102" s="78"/>
    </row>
    <row r="103" spans="1:11" ht="18.75" customHeight="1" x14ac:dyDescent="0.25">
      <c r="A103" s="173" t="s">
        <v>102</v>
      </c>
      <c r="B103" s="174"/>
      <c r="C103" s="174"/>
      <c r="D103" s="174"/>
      <c r="E103" s="174"/>
      <c r="F103" s="174"/>
      <c r="G103" s="174"/>
      <c r="H103" s="175"/>
      <c r="I103" s="79">
        <f>SUM(I104:I110)</f>
        <v>298.2</v>
      </c>
    </row>
    <row r="104" spans="1:11" ht="19.5" customHeight="1" x14ac:dyDescent="0.25">
      <c r="A104" s="161" t="s">
        <v>103</v>
      </c>
      <c r="B104" s="162"/>
      <c r="C104" s="162"/>
      <c r="D104" s="162"/>
      <c r="E104" s="162"/>
      <c r="F104" s="162"/>
      <c r="G104" s="162"/>
      <c r="H104" s="163"/>
      <c r="I104" s="92">
        <v>268.39999999999998</v>
      </c>
    </row>
    <row r="105" spans="1:11" ht="15" customHeight="1" x14ac:dyDescent="0.25">
      <c r="A105" s="161" t="s">
        <v>104</v>
      </c>
      <c r="B105" s="162"/>
      <c r="C105" s="162"/>
      <c r="D105" s="162"/>
      <c r="E105" s="162"/>
      <c r="F105" s="162"/>
      <c r="G105" s="162"/>
      <c r="H105" s="163"/>
      <c r="I105" s="92">
        <v>27.3</v>
      </c>
    </row>
    <row r="106" spans="1:11" x14ac:dyDescent="0.25">
      <c r="A106" s="164" t="s">
        <v>105</v>
      </c>
      <c r="B106" s="165"/>
      <c r="C106" s="165"/>
      <c r="D106" s="165"/>
      <c r="E106" s="165"/>
      <c r="F106" s="165"/>
      <c r="G106" s="165"/>
      <c r="H106" s="166"/>
      <c r="I106" s="92"/>
    </row>
    <row r="107" spans="1:11" ht="17.25" customHeight="1" x14ac:dyDescent="0.25">
      <c r="A107" s="161" t="s">
        <v>106</v>
      </c>
      <c r="B107" s="162"/>
      <c r="C107" s="162"/>
      <c r="D107" s="162"/>
      <c r="E107" s="162"/>
      <c r="F107" s="162"/>
      <c r="G107" s="162"/>
      <c r="H107" s="163"/>
      <c r="I107" s="92">
        <f>I71+I90</f>
        <v>2.5</v>
      </c>
    </row>
    <row r="108" spans="1:11" ht="12.75" customHeight="1" x14ac:dyDescent="0.25">
      <c r="A108" s="161" t="s">
        <v>107</v>
      </c>
      <c r="B108" s="162"/>
      <c r="C108" s="162"/>
      <c r="D108" s="162"/>
      <c r="E108" s="162"/>
      <c r="F108" s="162"/>
      <c r="G108" s="162"/>
      <c r="H108" s="163"/>
      <c r="I108" s="80"/>
    </row>
    <row r="109" spans="1:11" ht="15" customHeight="1" x14ac:dyDescent="0.25">
      <c r="A109" s="127" t="s">
        <v>108</v>
      </c>
      <c r="B109" s="125"/>
      <c r="C109" s="125"/>
      <c r="D109" s="81"/>
      <c r="E109" s="82"/>
      <c r="F109" s="83"/>
      <c r="G109" s="81"/>
      <c r="H109" s="126"/>
      <c r="I109" s="80"/>
    </row>
    <row r="110" spans="1:11" x14ac:dyDescent="0.25">
      <c r="A110" s="127" t="s">
        <v>109</v>
      </c>
      <c r="B110" s="125"/>
      <c r="C110" s="125"/>
      <c r="D110" s="81"/>
      <c r="E110" s="82"/>
      <c r="F110" s="83"/>
      <c r="G110" s="81"/>
      <c r="H110" s="126"/>
      <c r="I110" s="80"/>
    </row>
    <row r="111" spans="1:11" ht="19.5" customHeight="1" x14ac:dyDescent="0.25">
      <c r="A111" s="159" t="s">
        <v>110</v>
      </c>
      <c r="B111" s="159"/>
      <c r="C111" s="159"/>
      <c r="D111" s="159"/>
      <c r="E111" s="159"/>
      <c r="F111" s="159"/>
      <c r="G111" s="159"/>
      <c r="H111" s="160"/>
      <c r="I111" s="79">
        <f>SUM(I112:I115)</f>
        <v>0</v>
      </c>
    </row>
    <row r="112" spans="1:11" x14ac:dyDescent="0.25">
      <c r="A112" s="164" t="s">
        <v>111</v>
      </c>
      <c r="B112" s="165"/>
      <c r="C112" s="165"/>
      <c r="D112" s="165"/>
      <c r="E112" s="165"/>
      <c r="F112" s="165"/>
      <c r="G112" s="165"/>
      <c r="H112" s="166"/>
      <c r="I112" s="80"/>
    </row>
    <row r="113" spans="1:9" ht="17.25" customHeight="1" x14ac:dyDescent="0.25">
      <c r="A113" s="161" t="s">
        <v>112</v>
      </c>
      <c r="B113" s="162"/>
      <c r="C113" s="162"/>
      <c r="D113" s="162"/>
      <c r="E113" s="162"/>
      <c r="F113" s="162"/>
      <c r="G113" s="162"/>
      <c r="H113" s="163"/>
      <c r="I113" s="80"/>
    </row>
    <row r="114" spans="1:9" ht="16.5" customHeight="1" x14ac:dyDescent="0.25">
      <c r="A114" s="161" t="s">
        <v>113</v>
      </c>
      <c r="B114" s="162"/>
      <c r="C114" s="162"/>
      <c r="D114" s="162"/>
      <c r="E114" s="162"/>
      <c r="F114" s="162"/>
      <c r="G114" s="162"/>
      <c r="H114" s="163"/>
      <c r="I114" s="80"/>
    </row>
    <row r="115" spans="1:9" ht="21.75" customHeight="1" x14ac:dyDescent="0.25">
      <c r="A115" s="161" t="s">
        <v>114</v>
      </c>
      <c r="B115" s="162"/>
      <c r="C115" s="162"/>
      <c r="D115" s="162"/>
      <c r="E115" s="162"/>
      <c r="F115" s="162"/>
      <c r="G115" s="162"/>
      <c r="H115" s="163"/>
      <c r="I115" s="80"/>
    </row>
    <row r="116" spans="1:9" x14ac:dyDescent="0.25">
      <c r="G116" s="85"/>
    </row>
    <row r="117" spans="1:9" x14ac:dyDescent="0.25">
      <c r="G117" s="85"/>
    </row>
    <row r="118" spans="1:9" x14ac:dyDescent="0.25">
      <c r="G118" s="85"/>
    </row>
    <row r="119" spans="1:9" x14ac:dyDescent="0.25">
      <c r="G119" s="85"/>
    </row>
    <row r="120" spans="1:9" ht="15.75" x14ac:dyDescent="0.25">
      <c r="D120" s="93" t="s">
        <v>116</v>
      </c>
      <c r="E120" s="94"/>
      <c r="F120" s="147" t="s">
        <v>159</v>
      </c>
      <c r="G120" s="147"/>
    </row>
    <row r="121" spans="1:9" ht="15.75" x14ac:dyDescent="0.25">
      <c r="D121" s="93"/>
      <c r="E121" s="94"/>
      <c r="F121" s="110"/>
      <c r="G121" s="110"/>
    </row>
    <row r="122" spans="1:9" ht="15.75" x14ac:dyDescent="0.25">
      <c r="D122" s="93" t="s">
        <v>161</v>
      </c>
      <c r="E122" s="94"/>
      <c r="F122" s="147" t="s">
        <v>160</v>
      </c>
      <c r="G122" s="147"/>
    </row>
  </sheetData>
  <mergeCells count="157">
    <mergeCell ref="K80:K81"/>
    <mergeCell ref="A79:A82"/>
    <mergeCell ref="B79:B82"/>
    <mergeCell ref="C79:C82"/>
    <mergeCell ref="D79:D82"/>
    <mergeCell ref="G79:G82"/>
    <mergeCell ref="J89:J90"/>
    <mergeCell ref="K89:K90"/>
    <mergeCell ref="A89:A90"/>
    <mergeCell ref="B89:B90"/>
    <mergeCell ref="C89:C90"/>
    <mergeCell ref="D89:D90"/>
    <mergeCell ref="E89:E90"/>
    <mergeCell ref="B88:K88"/>
    <mergeCell ref="G70:G72"/>
    <mergeCell ref="H71:H72"/>
    <mergeCell ref="I71:I72"/>
    <mergeCell ref="A70:A72"/>
    <mergeCell ref="B70:B72"/>
    <mergeCell ref="C70:C72"/>
    <mergeCell ref="D70:D72"/>
    <mergeCell ref="E70:E72"/>
    <mergeCell ref="F70:F72"/>
    <mergeCell ref="H69:H70"/>
    <mergeCell ref="I69:I70"/>
    <mergeCell ref="A40:A42"/>
    <mergeCell ref="B40:B42"/>
    <mergeCell ref="C40:C42"/>
    <mergeCell ref="D40:D42"/>
    <mergeCell ref="E40:E41"/>
    <mergeCell ref="F40:F41"/>
    <mergeCell ref="C63:H63"/>
    <mergeCell ref="B64:H64"/>
    <mergeCell ref="C60:I60"/>
    <mergeCell ref="B67:K67"/>
    <mergeCell ref="C68:K68"/>
    <mergeCell ref="C34:H34"/>
    <mergeCell ref="B35:H35"/>
    <mergeCell ref="A36:H36"/>
    <mergeCell ref="A37:H37"/>
    <mergeCell ref="B38:I38"/>
    <mergeCell ref="A32:A33"/>
    <mergeCell ref="B32:B33"/>
    <mergeCell ref="C32:C33"/>
    <mergeCell ref="D32:D33"/>
    <mergeCell ref="G32:G33"/>
    <mergeCell ref="H32:H33"/>
    <mergeCell ref="I32:I33"/>
    <mergeCell ref="A58:H58"/>
    <mergeCell ref="B59:H59"/>
    <mergeCell ref="A65:G65"/>
    <mergeCell ref="A66:H66"/>
    <mergeCell ref="G40:G42"/>
    <mergeCell ref="H40:H42"/>
    <mergeCell ref="I40:I42"/>
    <mergeCell ref="C43:H43"/>
    <mergeCell ref="B56:H56"/>
    <mergeCell ref="A57:H57"/>
    <mergeCell ref="C30:K30"/>
    <mergeCell ref="B29:K29"/>
    <mergeCell ref="C39:K39"/>
    <mergeCell ref="H23:H24"/>
    <mergeCell ref="I23:I24"/>
    <mergeCell ref="C25:H25"/>
    <mergeCell ref="B26:H26"/>
    <mergeCell ref="A27:H27"/>
    <mergeCell ref="A28:H28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I21:I22"/>
    <mergeCell ref="H21:H22"/>
    <mergeCell ref="A15:A19"/>
    <mergeCell ref="B15:B19"/>
    <mergeCell ref="C15:C19"/>
    <mergeCell ref="D15:D19"/>
    <mergeCell ref="H15:H16"/>
    <mergeCell ref="I15:I16"/>
    <mergeCell ref="G21:G22"/>
    <mergeCell ref="F17:F18"/>
    <mergeCell ref="E17:E18"/>
    <mergeCell ref="H17:H18"/>
    <mergeCell ref="I17:I18"/>
    <mergeCell ref="G17:G18"/>
    <mergeCell ref="B13:K13"/>
    <mergeCell ref="C14:K14"/>
    <mergeCell ref="H7:H11"/>
    <mergeCell ref="I7:I11"/>
    <mergeCell ref="J7:K7"/>
    <mergeCell ref="J8:J11"/>
    <mergeCell ref="K9:K11"/>
    <mergeCell ref="A12:H12"/>
    <mergeCell ref="A3:K3"/>
    <mergeCell ref="A4:K4"/>
    <mergeCell ref="A5:K5"/>
    <mergeCell ref="A7:A11"/>
    <mergeCell ref="B7:B11"/>
    <mergeCell ref="C7:C11"/>
    <mergeCell ref="D7:D11"/>
    <mergeCell ref="E7:E11"/>
    <mergeCell ref="F7:F11"/>
    <mergeCell ref="G7:G11"/>
    <mergeCell ref="C73:H73"/>
    <mergeCell ref="A100:H100"/>
    <mergeCell ref="B99:H99"/>
    <mergeCell ref="C98:H98"/>
    <mergeCell ref="D91:H91"/>
    <mergeCell ref="B87:I87"/>
    <mergeCell ref="A86:H86"/>
    <mergeCell ref="A85:H85"/>
    <mergeCell ref="E80:E81"/>
    <mergeCell ref="F80:F81"/>
    <mergeCell ref="F89:F90"/>
    <mergeCell ref="G89:G90"/>
    <mergeCell ref="H79:H82"/>
    <mergeCell ref="I79:I82"/>
    <mergeCell ref="G95:G96"/>
    <mergeCell ref="A95:A96"/>
    <mergeCell ref="B95:B96"/>
    <mergeCell ref="C95:C96"/>
    <mergeCell ref="D95:D96"/>
    <mergeCell ref="E95:E96"/>
    <mergeCell ref="F95:F96"/>
    <mergeCell ref="C78:K78"/>
    <mergeCell ref="C94:K94"/>
    <mergeCell ref="J80:J81"/>
    <mergeCell ref="F120:G120"/>
    <mergeCell ref="F122:G122"/>
    <mergeCell ref="B84:H84"/>
    <mergeCell ref="C83:H83"/>
    <mergeCell ref="B77:H77"/>
    <mergeCell ref="A76:H76"/>
    <mergeCell ref="A75:H75"/>
    <mergeCell ref="B74:H74"/>
    <mergeCell ref="A111:H111"/>
    <mergeCell ref="A113:H113"/>
    <mergeCell ref="A114:H114"/>
    <mergeCell ref="A115:H115"/>
    <mergeCell ref="A112:H112"/>
    <mergeCell ref="A108:H108"/>
    <mergeCell ref="A101:H101"/>
    <mergeCell ref="A102:H102"/>
    <mergeCell ref="A103:H103"/>
    <mergeCell ref="A104:H104"/>
    <mergeCell ref="A105:H105"/>
    <mergeCell ref="A107:H107"/>
    <mergeCell ref="A106:H106"/>
  </mergeCells>
  <pageMargins left="0.70866141732283472" right="0.16" top="0.48" bottom="0.37" header="0.46" footer="0.37"/>
  <pageSetup paperSize="9" scale="78" orientation="landscape" r:id="rId1"/>
  <rowBreaks count="2" manualBreakCount="2">
    <brk id="36" max="10" man="1"/>
    <brk id="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 2020</vt:lpstr>
      <vt:lpstr>'Planas 2020'!Print_Area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2022-03-02T12:43:58Z</dcterms:modified>
</cp:coreProperties>
</file>